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4B Inject\1-4E Sample\"/>
    </mc:Choice>
  </mc:AlternateContent>
  <bookViews>
    <workbookView xWindow="0" yWindow="0" windowWidth="19200" windowHeight="11595" firstSheet="4" activeTab="4"/>
  </bookViews>
  <sheets>
    <sheet name="4E" sheetId="8" r:id="rId1"/>
    <sheet name="3E" sheetId="7" r:id="rId2"/>
    <sheet name="2E" sheetId="6" r:id="rId3"/>
    <sheet name="1E" sheetId="5" r:id="rId4"/>
    <sheet name="1E - 2E - 3E - 4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<sst xmlns="http://schemas.openxmlformats.org/spreadsheetml/2006/main" count="74" uniqueCount="26">
  <si>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</si>
  <si>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</si>
  <si>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</si>
  <si>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</si>
  <si>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</si>
  <si>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</si>
  <si>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</si>
  <si>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</si>
  <si>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</si>
  <si>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</si>
  <si>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</si>
  <si>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</si>
  <si>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</si>
  <si>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</si>
  <si>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</si>
  <si>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</si>
  <si>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</si>
  <si>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</si>
  <si>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</si>
  <si>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</si>
  <si>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</si>
  <si>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</si>
  <si>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1E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</si>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</sst>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1-4E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- 4E'!$E$3:$E$92</c:f>
              <c:numCache>
                <c:formatCode>0.000</c:formatCode>
                <c:ptCount val="90"/>
                <c:pt idx="0">
                  <c:v>2.163534217722046</c:v>
                </c:pt>
                <c:pt idx="1">
                  <c:v>2.0823393872438118</c:v>
                </c:pt>
                <c:pt idx="2">
                  <c:v>1.9687460586183232</c:v>
                </c:pt>
                <c:pt idx="3">
                  <c:v>2.023058620196819</c:v>
                </c:pt>
                <c:pt idx="4">
                  <c:v>1.9546368928185991</c:v>
                </c:pt>
                <c:pt idx="5">
                  <c:v>1.9051591674027659</c:v>
                </c:pt>
                <c:pt idx="6">
                  <c:v>1.9886537425817474</c:v>
                </c:pt>
                <c:pt idx="7">
                  <c:v>2.2313043550052165</c:v>
                </c:pt>
                <c:pt idx="8">
                  <c:v>2.3701196114693825</c:v>
                </c:pt>
                <c:pt idx="9">
                  <c:v>2.4905602885742204</c:v>
                </c:pt>
                <c:pt idx="10">
                  <c:v>2.4533149362258846</c:v>
                </c:pt>
                <c:pt idx="11">
                  <c:v>2.336498887165642</c:v>
                </c:pt>
                <c:pt idx="12">
                  <c:v>2.285155823331515</c:v>
                </c:pt>
                <c:pt idx="13">
                  <c:v>2.3696730003006468</c:v>
                </c:pt>
                <c:pt idx="14">
                  <c:v>2.3383401575327456</c:v>
                </c:pt>
                <c:pt idx="15">
                  <c:v>2.429149715066206</c:v>
                </c:pt>
                <c:pt idx="16">
                  <c:v>2.7779527985069961</c:v>
                </c:pt>
                <c:pt idx="17">
                  <c:v>2.5371676584383747</c:v>
                </c:pt>
                <c:pt idx="18">
                  <c:v>2.4885156106114161</c:v>
                </c:pt>
                <c:pt idx="19">
                  <c:v>2.4428766576723793</c:v>
                </c:pt>
                <c:pt idx="20">
                  <c:v>2.2872612194013202</c:v>
                </c:pt>
                <c:pt idx="21">
                  <c:v>2.2309246772435372</c:v>
                </c:pt>
                <c:pt idx="22">
                  <c:v>2.3263080946168464</c:v>
                </c:pt>
                <c:pt idx="23">
                  <c:v>2.1976592577907521</c:v>
                </c:pt>
                <c:pt idx="24">
                  <c:v>2.107807214170093</c:v>
                </c:pt>
                <c:pt idx="25">
                  <c:v>2.1636094397051164</c:v>
                </c:pt>
                <c:pt idx="26">
                  <c:v>2.2732753166601105</c:v>
                </c:pt>
                <c:pt idx="27">
                  <c:v>2.4764682752618787</c:v>
                </c:pt>
                <c:pt idx="28">
                  <c:v>2.5310600177207627</c:v>
                </c:pt>
                <c:pt idx="29">
                  <c:v>2.9753466865228826</c:v>
                </c:pt>
                <c:pt idx="30">
                  <c:v>3.1052083218696094</c:v>
                </c:pt>
                <c:pt idx="31">
                  <c:v>3.1561489199722241</c:v>
                </c:pt>
                <c:pt idx="32">
                  <c:v>3.0389740101679639</c:v>
                </c:pt>
                <c:pt idx="33">
                  <c:v>3.2613958969977777</c:v>
                </c:pt>
                <c:pt idx="34">
                  <c:v>2.9254652699962</c:v>
                </c:pt>
                <c:pt idx="35">
                  <c:v>3.0427074113436716</c:v>
                </c:pt>
                <c:pt idx="36">
                  <c:v>3.1670289429629324</c:v>
                </c:pt>
                <c:pt idx="37">
                  <c:v>3.3370038950373719</c:v>
                </c:pt>
                <c:pt idx="38">
                  <c:v>3.4707109990726641</c:v>
                </c:pt>
                <c:pt idx="39">
                  <c:v>3.2902673525298329</c:v>
                </c:pt>
                <c:pt idx="40">
                  <c:v>3.0520522808543595</c:v>
                </c:pt>
                <c:pt idx="41">
                  <c:v>2.9712684888711403</c:v>
                </c:pt>
                <c:pt idx="42">
                  <c:v>2.7700502063022401</c:v>
                </c:pt>
                <c:pt idx="43">
                  <c:v>2.5743538378321356</c:v>
                </c:pt>
                <c:pt idx="44">
                  <c:v>2.8701695168757877</c:v>
                </c:pt>
                <c:pt idx="45">
                  <c:v>2.7099652175223894</c:v>
                </c:pt>
                <c:pt idx="46">
                  <c:v>2.5056858615360849</c:v>
                </c:pt>
                <c:pt idx="47">
                  <c:v>2.3357609183924826</c:v>
                </c:pt>
                <c:pt idx="48">
                  <c:v>2.2367529037316913</c:v>
                </c:pt>
                <c:pt idx="49">
                  <c:v>2.1117323933905721</c:v>
                </c:pt>
                <c:pt idx="50">
                  <c:v>2.2452051633670127</c:v>
                </c:pt>
                <c:pt idx="51">
                  <c:v>1.8457935677525854</c:v>
                </c:pt>
                <c:pt idx="52">
                  <c:v>1.8999831576853436</c:v>
                </c:pt>
                <c:pt idx="53">
                  <c:v>1.9544643768189085</c:v>
                </c:pt>
                <c:pt idx="54">
                  <c:v>1.8804843827646518</c:v>
                </c:pt>
                <c:pt idx="55">
                  <c:v>1.8196620357863598</c:v>
                </c:pt>
                <c:pt idx="56">
                  <c:v>1.811087816087054</c:v>
                </c:pt>
                <c:pt idx="57">
                  <c:v>1.75177822701522</c:v>
                </c:pt>
                <c:pt idx="58">
                  <c:v>1.7933015653163256</c:v>
                </c:pt>
                <c:pt idx="59">
                  <c:v>1.7871506054211803</c:v>
                </c:pt>
                <c:pt idx="60">
                  <c:v>1.9752470734766767</c:v>
                </c:pt>
                <c:pt idx="61">
                  <c:v>1.7022896514017063</c:v>
                </c:pt>
                <c:pt idx="62">
                  <c:v>1.8145762839305657</c:v>
                </c:pt>
                <c:pt idx="63">
                  <c:v>1.7374913538236956</c:v>
                </c:pt>
                <c:pt idx="64">
                  <c:v>1.7712152772466756</c:v>
                </c:pt>
                <c:pt idx="65">
                  <c:v>1.6924530539421894</c:v>
                </c:pt>
                <c:pt idx="66">
                  <c:v>1.683308253293414</c:v>
                </c:pt>
                <c:pt idx="67">
                  <c:v>1.6768631034314472</c:v>
                </c:pt>
                <c:pt idx="68">
                  <c:v>1.6144511687095646</c:v>
                </c:pt>
                <c:pt idx="69">
                  <c:v>1.5828425696641446</c:v>
                </c:pt>
                <c:pt idx="70">
                  <c:v>1.565178598886164</c:v>
                </c:pt>
                <c:pt idx="71">
                  <c:v>1.5004813948236164</c:v>
                </c:pt>
                <c:pt idx="72">
                  <c:v>1.4766197350340815</c:v>
                </c:pt>
                <c:pt idx="73">
                  <c:v>1.4390183929051803</c:v>
                </c:pt>
                <c:pt idx="74">
                  <c:v>1.3739039878621957</c:v>
                </c:pt>
                <c:pt idx="75">
                  <c:v>1.3995433916393807</c:v>
                </c:pt>
                <c:pt idx="76">
                  <c:v>1.4722277808426609</c:v>
                </c:pt>
                <c:pt idx="77">
                  <c:v>1.4758379268037951</c:v>
                </c:pt>
                <c:pt idx="78">
                  <c:v>1.45217862366033</c:v>
                </c:pt>
                <c:pt idx="79">
                  <c:v>1.4458772096471288</c:v>
                </c:pt>
                <c:pt idx="80">
                  <c:v>1.4428984020136664</c:v>
                </c:pt>
                <c:pt idx="81">
                  <c:v>1.4521187470803141</c:v>
                </c:pt>
                <c:pt idx="82">
                  <c:v>1.4576796120028581</c:v>
                </c:pt>
                <c:pt idx="83">
                  <c:v>1.4624532140524769</c:v>
                </c:pt>
                <c:pt idx="84">
                  <c:v>2.1396426307917689</c:v>
                </c:pt>
                <c:pt idx="85">
                  <c:v>1.9320787714620882</c:v>
                </c:pt>
                <c:pt idx="86">
                  <c:v>1.9385348542378322</c:v>
                </c:pt>
                <c:pt idx="87">
                  <c:v>1.850013692511753</c:v>
                </c:pt>
                <c:pt idx="88">
                  <c:v>1.8099714085418319</c:v>
                </c:pt>
                <c:pt idx="89">
                  <c:v>2.2096500469136697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- 4E'!$J$3:$J$92</c:f>
              <c:numCache>
                <c:formatCode>0.000</c:formatCode>
                <c:ptCount val="90"/>
                <c:pt idx="0">
                  <c:v>1.91602314920822</c:v>
                </c:pt>
                <c:pt idx="1">
                  <c:v>2.3217678556877424</c:v>
                </c:pt>
                <c:pt idx="2">
                  <c:v>2.2518753902126702</c:v>
                </c:pt>
                <c:pt idx="3">
                  <c:v>2.0678501175203743</c:v>
                </c:pt>
                <c:pt idx="4">
                  <c:v>2.1715731145540427</c:v>
                </c:pt>
                <c:pt idx="5">
                  <c:v>1.9009326137009361</c:v>
                </c:pt>
                <c:pt idx="6">
                  <c:v>2.2596817881662425</c:v>
                </c:pt>
                <c:pt idx="7">
                  <c:v>2.4111636612629077</c:v>
                </c:pt>
                <c:pt idx="8">
                  <c:v>2.2679739099304519</c:v>
                </c:pt>
                <c:pt idx="9">
                  <c:v>1.7987700120818098</c:v>
                </c:pt>
                <c:pt idx="10">
                  <c:v>1.8877313034180896</c:v>
                </c:pt>
                <c:pt idx="11">
                  <c:v>1.9485357448306131</c:v>
                </c:pt>
                <c:pt idx="12">
                  <c:v>1.7238893310657821</c:v>
                </c:pt>
                <c:pt idx="13">
                  <c:v>1.8353583382247662</c:v>
                </c:pt>
                <c:pt idx="14">
                  <c:v>1.837866459914925</c:v>
                </c:pt>
                <c:pt idx="15">
                  <c:v>1.8004325192934703</c:v>
                </c:pt>
                <c:pt idx="16">
                  <c:v>1.8023915751632766</c:v>
                </c:pt>
                <c:pt idx="17">
                  <c:v>1.7749246532021461</c:v>
                </c:pt>
                <c:pt idx="18">
                  <c:v>1.8433411930518568</c:v>
                </c:pt>
                <c:pt idx="19">
                  <c:v>1.885169647245271</c:v>
                </c:pt>
                <c:pt idx="20">
                  <c:v>2.2100108721513902</c:v>
                </c:pt>
                <c:pt idx="21">
                  <c:v>2.249248240848079</c:v>
                </c:pt>
                <c:pt idx="22">
                  <c:v>2.4690823163927784</c:v>
                </c:pt>
                <c:pt idx="23">
                  <c:v>3.3328003431375008</c:v>
                </c:pt>
                <c:pt idx="24">
                  <c:v>2.8340307184543629</c:v>
                </c:pt>
                <c:pt idx="25">
                  <c:v>3.025511303177951</c:v>
                </c:pt>
                <c:pt idx="26">
                  <c:v>2.8546437007397039</c:v>
                </c:pt>
                <c:pt idx="27">
                  <c:v>2.492885630343078</c:v>
                </c:pt>
                <c:pt idx="28">
                  <c:v>2.6889255296863528</c:v>
                </c:pt>
                <c:pt idx="29">
                  <c:v>2.7030235161302154</c:v>
                </c:pt>
                <c:pt idx="30">
                  <c:v>3.3204689213254261</c:v>
                </c:pt>
                <c:pt idx="31">
                  <c:v>3.6976578915824119</c:v>
                </c:pt>
                <c:pt idx="32">
                  <c:v>3.1954600209837536</c:v>
                </c:pt>
                <c:pt idx="33">
                  <c:v>3.0548383369259007</c:v>
                </c:pt>
                <c:pt idx="34">
                  <c:v>3.0482843831757092</c:v>
                </c:pt>
                <c:pt idx="35">
                  <c:v>2.9689342532702652</c:v>
                </c:pt>
                <c:pt idx="36">
                  <c:v>3.2000463204444269</c:v>
                </c:pt>
                <c:pt idx="37">
                  <c:v>3.0076494884378668</c:v>
                </c:pt>
                <c:pt idx="38">
                  <c:v>2.7497317027607759</c:v>
                </c:pt>
                <c:pt idx="39">
                  <c:v>3.7470632405594162</c:v>
                </c:pt>
                <c:pt idx="40">
                  <c:v>2.6887863688026048</c:v>
                </c:pt>
                <c:pt idx="41">
                  <c:v>3.7742446796153666</c:v>
                </c:pt>
                <c:pt idx="42">
                  <c:v>3.793976531088338</c:v>
                </c:pt>
                <c:pt idx="43">
                  <c:v>3.2424008292243602</c:v>
                </c:pt>
                <c:pt idx="44">
                  <c:v>3.7293148471497881</c:v>
                </c:pt>
                <c:pt idx="45">
                  <c:v>3.2459001701787238</c:v>
                </c:pt>
                <c:pt idx="46">
                  <c:v>2.8331868773136191</c:v>
                </c:pt>
                <c:pt idx="47">
                  <c:v>2.7849923668457937</c:v>
                </c:pt>
                <c:pt idx="48">
                  <c:v>2.5467547522570961</c:v>
                </c:pt>
                <c:pt idx="49">
                  <c:v>2.340244923599677</c:v>
                </c:pt>
                <c:pt idx="50">
                  <c:v>2.4798803805021419</c:v>
                </c:pt>
                <c:pt idx="51">
                  <c:v>2.5165094276429736</c:v>
                </c:pt>
                <c:pt idx="52">
                  <c:v>2.4534187349445844</c:v>
                </c:pt>
                <c:pt idx="53">
                  <c:v>2.5286089832081635</c:v>
                </c:pt>
                <c:pt idx="54">
                  <c:v>2.3418610403863727</c:v>
                </c:pt>
                <c:pt idx="55">
                  <c:v>2.199449451304718</c:v>
                </c:pt>
                <c:pt idx="56">
                  <c:v>2.1897114611909774</c:v>
                </c:pt>
                <c:pt idx="57">
                  <c:v>2.3287386737157005</c:v>
                </c:pt>
                <c:pt idx="58">
                  <c:v>2.562535582085415</c:v>
                </c:pt>
                <c:pt idx="59">
                  <c:v>3.1252428900544227</c:v>
                </c:pt>
                <c:pt idx="60">
                  <c:v>3.3597292065124074</c:v>
                </c:pt>
                <c:pt idx="61">
                  <c:v>2.6536131572365216</c:v>
                </c:pt>
                <c:pt idx="62">
                  <c:v>2.5110049351014556</c:v>
                </c:pt>
                <c:pt idx="63">
                  <c:v>2.6854330514466227</c:v>
                </c:pt>
                <c:pt idx="64">
                  <c:v>2.6030692862035298</c:v>
                </c:pt>
                <c:pt idx="65">
                  <c:v>2.4041357219385882</c:v>
                </c:pt>
                <c:pt idx="66">
                  <c:v>2.548218606787692</c:v>
                </c:pt>
                <c:pt idx="67">
                  <c:v>3.2411126484078552</c:v>
                </c:pt>
                <c:pt idx="68">
                  <c:v>3.1068116470648155</c:v>
                </c:pt>
                <c:pt idx="69">
                  <c:v>2.6903715098367282</c:v>
                </c:pt>
                <c:pt idx="70">
                  <c:v>2.446622744481858</c:v>
                </c:pt>
                <c:pt idx="71">
                  <c:v>2.8109094906895145</c:v>
                </c:pt>
                <c:pt idx="72">
                  <c:v>2.1793878287439652</c:v>
                </c:pt>
                <c:pt idx="73">
                  <c:v>2.4168740051783582</c:v>
                </c:pt>
                <c:pt idx="74">
                  <c:v>2.3849365853543936</c:v>
                </c:pt>
                <c:pt idx="75">
                  <c:v>2.351917690898075</c:v>
                </c:pt>
                <c:pt idx="76">
                  <c:v>2.1955822280206809</c:v>
                </c:pt>
                <c:pt idx="77">
                  <c:v>2.1331907660890486</c:v>
                </c:pt>
                <c:pt idx="78">
                  <c:v>2.2315824755423357</c:v>
                </c:pt>
                <c:pt idx="79">
                  <c:v>2.2764658691837201</c:v>
                </c:pt>
                <c:pt idx="80">
                  <c:v>1.9891962783469592</c:v>
                </c:pt>
                <c:pt idx="81">
                  <c:v>1.9144292514071559</c:v>
                </c:pt>
                <c:pt idx="82">
                  <c:v>2.0906784264352556</c:v>
                </c:pt>
                <c:pt idx="83">
                  <c:v>2.044760545781291</c:v>
                </c:pt>
                <c:pt idx="84">
                  <c:v>2.1801008054209183</c:v>
                </c:pt>
                <c:pt idx="85">
                  <c:v>2.9689981255149576</c:v>
                </c:pt>
                <c:pt idx="86">
                  <c:v>2.6323682065861362</c:v>
                </c:pt>
                <c:pt idx="87">
                  <c:v>2.2026935969272032</c:v>
                </c:pt>
                <c:pt idx="88">
                  <c:v>2.1357516898900673</c:v>
                </c:pt>
                <c:pt idx="89">
                  <c:v>2.0127159175301235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- 4E'!$O$3:$O$92</c:f>
              <c:numCache>
                <c:formatCode>0.000</c:formatCode>
                <c:ptCount val="90"/>
                <c:pt idx="0">
                  <c:v>2.1177376950581759</c:v>
                </c:pt>
                <c:pt idx="1">
                  <c:v>2.1494525067336041</c:v>
                </c:pt>
                <c:pt idx="2">
                  <c:v>2.1746136636506468</c:v>
                </c:pt>
                <c:pt idx="3">
                  <c:v>2.1937110447264145</c:v>
                </c:pt>
                <c:pt idx="4">
                  <c:v>2.1125081983891114</c:v>
                </c:pt>
                <c:pt idx="5">
                  <c:v>2.0924331117976767</c:v>
                </c:pt>
                <c:pt idx="6">
                  <c:v>2.3667515697078216</c:v>
                </c:pt>
                <c:pt idx="7">
                  <c:v>2.6136233255465346</c:v>
                </c:pt>
                <c:pt idx="8">
                  <c:v>2.6483343230566376</c:v>
                </c:pt>
                <c:pt idx="9">
                  <c:v>2.6882743976964627</c:v>
                </c:pt>
                <c:pt idx="10">
                  <c:v>2.147054009458861</c:v>
                </c:pt>
                <c:pt idx="11">
                  <c:v>2.02833725148861</c:v>
                </c:pt>
                <c:pt idx="12">
                  <c:v>1.9441911116337891</c:v>
                </c:pt>
                <c:pt idx="13">
                  <c:v>2.0659484844447729</c:v>
                </c:pt>
                <c:pt idx="14">
                  <c:v>2.0480002932677026</c:v>
                </c:pt>
                <c:pt idx="15">
                  <c:v>2.114887166924531</c:v>
                </c:pt>
                <c:pt idx="16">
                  <c:v>1.989946076823111</c:v>
                </c:pt>
                <c:pt idx="17">
                  <c:v>1.9730496181841675</c:v>
                </c:pt>
                <c:pt idx="18">
                  <c:v>1.9129447274671656</c:v>
                </c:pt>
                <c:pt idx="19">
                  <c:v>2.0870062800093971</c:v>
                </c:pt>
                <c:pt idx="20">
                  <c:v>2.0734419975281262</c:v>
                </c:pt>
                <c:pt idx="21">
                  <c:v>2.1560299686887512</c:v>
                </c:pt>
                <c:pt idx="22">
                  <c:v>1.8577102834954733</c:v>
                </c:pt>
                <c:pt idx="23">
                  <c:v>1.8838732704206094</c:v>
                </c:pt>
                <c:pt idx="24">
                  <c:v>1.8754459556696756</c:v>
                </c:pt>
                <c:pt idx="25">
                  <c:v>1.8213127392385071</c:v>
                </c:pt>
                <c:pt idx="26">
                  <c:v>1.8666636571171142</c:v>
                </c:pt>
                <c:pt idx="27">
                  <c:v>2.082888174864137</c:v>
                </c:pt>
                <c:pt idx="28">
                  <c:v>2.0308751347223897</c:v>
                </c:pt>
                <c:pt idx="29">
                  <c:v>2.0627549295462431</c:v>
                </c:pt>
                <c:pt idx="30">
                  <c:v>2.0823344277011646</c:v>
                </c:pt>
                <c:pt idx="31">
                  <c:v>2.2899107439620257</c:v>
                </c:pt>
                <c:pt idx="32">
                  <c:v>2.5046785353178946</c:v>
                </c:pt>
                <c:pt idx="33">
                  <c:v>2.1764922803477211</c:v>
                </c:pt>
                <c:pt idx="34">
                  <c:v>2.0150368183312506</c:v>
                </c:pt>
                <c:pt idx="35">
                  <c:v>1.9302321389074764</c:v>
                </c:pt>
                <c:pt idx="36">
                  <c:v>1.933405288448502</c:v>
                </c:pt>
                <c:pt idx="37">
                  <c:v>1.9231831572238915</c:v>
                </c:pt>
                <c:pt idx="38">
                  <c:v>1.7763811698458973</c:v>
                </c:pt>
                <c:pt idx="39">
                  <c:v>1.8172789234537776</c:v>
                </c:pt>
                <c:pt idx="40">
                  <c:v>1.8106253725686658</c:v>
                </c:pt>
                <c:pt idx="41">
                  <c:v>1.7552463892943764</c:v>
                </c:pt>
                <c:pt idx="42">
                  <c:v>1.7617245446055831</c:v>
                </c:pt>
                <c:pt idx="43">
                  <c:v>1.7511730494096622</c:v>
                </c:pt>
                <c:pt idx="44">
                  <c:v>1.9378543544545157</c:v>
                </c:pt>
                <c:pt idx="45">
                  <c:v>1.8495746714828223</c:v>
                </c:pt>
                <c:pt idx="46">
                  <c:v>1.8546540153336104</c:v>
                </c:pt>
                <c:pt idx="47">
                  <c:v>1.9212930920214688</c:v>
                </c:pt>
                <c:pt idx="48">
                  <c:v>2.0174318144064065</c:v>
                </c:pt>
                <c:pt idx="49">
                  <c:v>2.096352858373896</c:v>
                </c:pt>
                <c:pt idx="50">
                  <c:v>2.0695239942269659</c:v>
                </c:pt>
                <c:pt idx="51">
                  <c:v>2.0602971829359271</c:v>
                </c:pt>
                <c:pt idx="52">
                  <c:v>2.0068827110297347</c:v>
                </c:pt>
                <c:pt idx="53">
                  <c:v>2.0311343623092446</c:v>
                </c:pt>
                <c:pt idx="54">
                  <c:v>2.027145135714393</c:v>
                </c:pt>
                <c:pt idx="55">
                  <c:v>1.9727531606195763</c:v>
                </c:pt>
                <c:pt idx="56">
                  <c:v>1.9903281405242699</c:v>
                </c:pt>
                <c:pt idx="57">
                  <c:v>2.0268155963378507</c:v>
                </c:pt>
                <c:pt idx="58">
                  <c:v>1.982040693379304</c:v>
                </c:pt>
                <c:pt idx="59">
                  <c:v>1.9425648463023344</c:v>
                </c:pt>
                <c:pt idx="60">
                  <c:v>2.0613223127807436</c:v>
                </c:pt>
                <c:pt idx="61">
                  <c:v>1.9132146504556773</c:v>
                </c:pt>
                <c:pt idx="62">
                  <c:v>1.8549087238286259</c:v>
                </c:pt>
                <c:pt idx="63">
                  <c:v>1.9133215643064787</c:v>
                </c:pt>
                <c:pt idx="64">
                  <c:v>1.907577773542988</c:v>
                </c:pt>
                <c:pt idx="65">
                  <c:v>1.8600235760290236</c:v>
                </c:pt>
                <c:pt idx="66">
                  <c:v>1.9301959523861765</c:v>
                </c:pt>
                <c:pt idx="67">
                  <c:v>1.9215644071415414</c:v>
                </c:pt>
                <c:pt idx="68">
                  <c:v>1.8792332882065688</c:v>
                </c:pt>
                <c:pt idx="69">
                  <c:v>2.0871139911747636</c:v>
                </c:pt>
                <c:pt idx="70">
                  <c:v>2.2195779034353595</c:v>
                </c:pt>
                <c:pt idx="71">
                  <c:v>2.0208316417593641</c:v>
                </c:pt>
                <c:pt idx="72">
                  <c:v>1.9494830159990757</c:v>
                </c:pt>
                <c:pt idx="73">
                  <c:v>1.933290238361568</c:v>
                </c:pt>
                <c:pt idx="74">
                  <c:v>1.8334731565270834</c:v>
                </c:pt>
                <c:pt idx="75">
                  <c:v>1.8504137767930446</c:v>
                </c:pt>
                <c:pt idx="76">
                  <c:v>1.8710789421672862</c:v>
                </c:pt>
                <c:pt idx="77">
                  <c:v>2.0677233668725528</c:v>
                </c:pt>
                <c:pt idx="78">
                  <c:v>2.0654261676036776</c:v>
                </c:pt>
                <c:pt idx="79">
                  <c:v>1.9808321825900199</c:v>
                </c:pt>
                <c:pt idx="80">
                  <c:v>1.9844544722769495</c:v>
                </c:pt>
                <c:pt idx="81">
                  <c:v>1.9878178250069247</c:v>
                </c:pt>
                <c:pt idx="82">
                  <c:v>1.9937692695829003</c:v>
                </c:pt>
                <c:pt idx="83">
                  <c:v>1.9712968308038001</c:v>
                </c:pt>
                <c:pt idx="84">
                  <c:v>1.955069774522598</c:v>
                </c:pt>
                <c:pt idx="85">
                  <c:v>2.2629497343289628</c:v>
                </c:pt>
                <c:pt idx="86">
                  <c:v>2.2537605200082722</c:v>
                </c:pt>
                <c:pt idx="87">
                  <c:v>2.0205840548945302</c:v>
                </c:pt>
                <c:pt idx="88">
                  <c:v>2.3887167911909062</c:v>
                </c:pt>
                <c:pt idx="89">
                  <c:v>2.4690187181398713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- 4E'!$T$3:$T$92</c:f>
              <c:numCache>
                <c:formatCode>0.000</c:formatCode>
                <c:ptCount val="90"/>
                <c:pt idx="0">
                  <c:v>1.5386406541938198</c:v>
                </c:pt>
                <c:pt idx="1">
                  <c:v>1.5620889603087571</c:v>
                </c:pt>
                <c:pt idx="2">
                  <c:v>1.411775747018881</c:v>
                </c:pt>
                <c:pt idx="3">
                  <c:v>1.5810281072625043</c:v>
                </c:pt>
                <c:pt idx="4">
                  <c:v>1.6416958075357739</c:v>
                </c:pt>
                <c:pt idx="5">
                  <c:v>1.7081828287768275</c:v>
                </c:pt>
                <c:pt idx="6">
                  <c:v>1.7699253220380018</c:v>
                </c:pt>
                <c:pt idx="7">
                  <c:v>1.8450607968101145</c:v>
                </c:pt>
                <c:pt idx="8">
                  <c:v>1.7499447038756639</c:v>
                </c:pt>
                <c:pt idx="9">
                  <c:v>1.6938752044752909</c:v>
                </c:pt>
                <c:pt idx="10">
                  <c:v>1.7299077583029956</c:v>
                </c:pt>
                <c:pt idx="11">
                  <c:v>1.7064129904506888</c:v>
                </c:pt>
                <c:pt idx="12">
                  <c:v>1.7984501343034278</c:v>
                </c:pt>
                <c:pt idx="13">
                  <c:v>1.8444705003661235</c:v>
                </c:pt>
                <c:pt idx="14">
                  <c:v>1.7907301120046664</c:v>
                </c:pt>
                <c:pt idx="15">
                  <c:v>1.8443202753797936</c:v>
                </c:pt>
                <c:pt idx="16">
                  <c:v>1.6761670500127737</c:v>
                </c:pt>
                <c:pt idx="17">
                  <c:v>1.7466957053221426</c:v>
                </c:pt>
                <c:pt idx="18">
                  <c:v>1.6745515258717873</c:v>
                </c:pt>
                <c:pt idx="19">
                  <c:v>1.5715187479486132</c:v>
                </c:pt>
                <c:pt idx="20">
                  <c:v>1.6147367257708705</c:v>
                </c:pt>
                <c:pt idx="21">
                  <c:v>1.7411473040541587</c:v>
                </c:pt>
                <c:pt idx="22">
                  <c:v>1.9279336675999503</c:v>
                </c:pt>
                <c:pt idx="23">
                  <c:v>1.7400139246526634</c:v>
                </c:pt>
                <c:pt idx="24">
                  <c:v>1.8480556449281578</c:v>
                </c:pt>
                <c:pt idx="25">
                  <c:v>1.6194472635118824</c:v>
                </c:pt>
                <c:pt idx="26">
                  <c:v>1.6316495632540799</c:v>
                </c:pt>
                <c:pt idx="27">
                  <c:v>1.7946767295058921</c:v>
                </c:pt>
                <c:pt idx="28">
                  <c:v>2.1284539609712243</c:v>
                </c:pt>
                <c:pt idx="29">
                  <c:v>2.2496232561179457</c:v>
                </c:pt>
                <c:pt idx="30">
                  <c:v>2.0811639261900368</c:v>
                </c:pt>
                <c:pt idx="31">
                  <c:v>2.1088565737052392</c:v>
                </c:pt>
                <c:pt idx="32">
                  <c:v>2.0188809999119361</c:v>
                </c:pt>
                <c:pt idx="33">
                  <c:v>2.0732911105598997</c:v>
                </c:pt>
                <c:pt idx="34">
                  <c:v>1.9714394284377372</c:v>
                </c:pt>
                <c:pt idx="35">
                  <c:v>1.8844893760601635</c:v>
                </c:pt>
                <c:pt idx="36">
                  <c:v>1.8515085767962645</c:v>
                </c:pt>
                <c:pt idx="37">
                  <c:v>1.8750967714541282</c:v>
                </c:pt>
                <c:pt idx="38">
                  <c:v>1.9321530468054695</c:v>
                </c:pt>
                <c:pt idx="39">
                  <c:v>1.79702345866279</c:v>
                </c:pt>
                <c:pt idx="40">
                  <c:v>1.7580495232489912</c:v>
                </c:pt>
                <c:pt idx="41">
                  <c:v>1.8198589222568853</c:v>
                </c:pt>
                <c:pt idx="42">
                  <c:v>1.7807118569958176</c:v>
                </c:pt>
                <c:pt idx="43">
                  <c:v>1.8508437852355641</c:v>
                </c:pt>
                <c:pt idx="44">
                  <c:v>1.8987111212242855</c:v>
                </c:pt>
                <c:pt idx="45">
                  <c:v>1.7261364133692016</c:v>
                </c:pt>
                <c:pt idx="46">
                  <c:v>1.7624590348998161</c:v>
                </c:pt>
                <c:pt idx="47">
                  <c:v>1.8526603627631781</c:v>
                </c:pt>
                <c:pt idx="48">
                  <c:v>1.749153758577991</c:v>
                </c:pt>
                <c:pt idx="49">
                  <c:v>2.0537396223498714</c:v>
                </c:pt>
                <c:pt idx="50">
                  <c:v>1.701114118079188</c:v>
                </c:pt>
                <c:pt idx="51">
                  <c:v>1.6171604680769112</c:v>
                </c:pt>
                <c:pt idx="52">
                  <c:v>1.5834131604117883</c:v>
                </c:pt>
                <c:pt idx="53">
                  <c:v>1.8575218959700108</c:v>
                </c:pt>
                <c:pt idx="54">
                  <c:v>1.7072317467286031</c:v>
                </c:pt>
                <c:pt idx="55">
                  <c:v>1.7947184147187234</c:v>
                </c:pt>
                <c:pt idx="56">
                  <c:v>1.745660368180362</c:v>
                </c:pt>
                <c:pt idx="57">
                  <c:v>1.7072720392571712</c:v>
                </c:pt>
                <c:pt idx="58">
                  <c:v>1.6952016121988303</c:v>
                </c:pt>
                <c:pt idx="59">
                  <c:v>1.658619977983455</c:v>
                </c:pt>
                <c:pt idx="60">
                  <c:v>1.5880621863232944</c:v>
                </c:pt>
                <c:pt idx="61">
                  <c:v>1.6415438677151764</c:v>
                </c:pt>
                <c:pt idx="62">
                  <c:v>1.8495184903168895</c:v>
                </c:pt>
                <c:pt idx="63">
                  <c:v>1.5353021088089771</c:v>
                </c:pt>
                <c:pt idx="64">
                  <c:v>1.4943986327290013</c:v>
                </c:pt>
                <c:pt idx="65">
                  <c:v>1.6280141554884415</c:v>
                </c:pt>
                <c:pt idx="66">
                  <c:v>1.6275380531498131</c:v>
                </c:pt>
                <c:pt idx="67">
                  <c:v>1.8520464018439033</c:v>
                </c:pt>
                <c:pt idx="68">
                  <c:v>1.9526354013463219</c:v>
                </c:pt>
                <c:pt idx="69">
                  <c:v>1.8206024640419303</c:v>
                </c:pt>
                <c:pt idx="70">
                  <c:v>1.8764171543520758</c:v>
                </c:pt>
                <c:pt idx="71">
                  <c:v>1.9050062984163614</c:v>
                </c:pt>
                <c:pt idx="72">
                  <c:v>1.9032060391758234</c:v>
                </c:pt>
                <c:pt idx="73">
                  <c:v>1.851290577740095</c:v>
                </c:pt>
                <c:pt idx="74">
                  <c:v>1.7561454174592832</c:v>
                </c:pt>
                <c:pt idx="75">
                  <c:v>1.8610446717400282</c:v>
                </c:pt>
                <c:pt idx="76">
                  <c:v>1.9946788438175342</c:v>
                </c:pt>
                <c:pt idx="77">
                  <c:v>2.0755042140134941</c:v>
                </c:pt>
                <c:pt idx="78">
                  <c:v>1.8239978791073692</c:v>
                </c:pt>
                <c:pt idx="79">
                  <c:v>1.8910928764914703</c:v>
                </c:pt>
                <c:pt idx="80">
                  <c:v>1.9285709776193785</c:v>
                </c:pt>
                <c:pt idx="81">
                  <c:v>2.0294861905926544</c:v>
                </c:pt>
                <c:pt idx="82">
                  <c:v>2.3669296193508185</c:v>
                </c:pt>
                <c:pt idx="83">
                  <c:v>2.2283170623746607</c:v>
                </c:pt>
                <c:pt idx="84">
                  <c:v>2.3024769218558347</c:v>
                </c:pt>
                <c:pt idx="85">
                  <c:v>2.2316041628439804</c:v>
                </c:pt>
                <c:pt idx="86">
                  <c:v>2.1473078197954401</c:v>
                </c:pt>
                <c:pt idx="87">
                  <c:v>2.0738036232202783</c:v>
                </c:pt>
                <c:pt idx="88">
                  <c:v>2.0388435564024019</c:v>
                </c:pt>
                <c:pt idx="89">
                  <c:v>1.7971566282210967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071992"/>
        <c:axId val="217073168"/>
      </c:scatterChart>
      <c:valAx>
        <c:axId val="217071992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073168"/>
        <c:crosses val="autoZero"/>
        <c:crossBetween val="midCat"/>
      </c:valAx>
      <c:valAx>
        <c:axId val="21707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0719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105</v>
      </c>
      <c r="B2">
        <v>13.998999599999999</v>
      </c>
      <c r="C2">
        <v>0.81110000999999998</v>
      </c>
      <c r="D2">
        <v>284.70599364999998</v>
      </c>
      <c r="E2">
        <v>1.2528999999999999</v>
      </c>
      <c r="F2">
        <v>1123.6970214800001</v>
      </c>
      <c r="G2">
        <v>1.2879999900000001</v>
      </c>
      <c r="H2">
        <v>560.17498779000005</v>
      </c>
      <c r="K2" s="2">
        <f>TREND(Calibration!$A$2:$A$4,Calibration!$B$2:$B$4,C2)</f>
        <v>514.21185651899293</v>
      </c>
      <c r="L2" s="2">
        <f>TREND(Calibration!$A$2:$A$4,Calibration!$C$2:$C$4,E2)</f>
        <v>487.14436470028221</v>
      </c>
      <c r="M2" s="2">
        <f>TREND(Calibration!$A$2:$A$4,Calibration!$D$2:$D$4,G2)</f>
        <v>489.93231921978236</v>
      </c>
      <c r="O2" s="2">
        <f>AVERAGE(K2:K409)</f>
        <v>482.80981941037703</v>
      </c>
    </row>
    <row r="3" spans="1:15" x14ac:dyDescent="0.25">
      <c r="A3">
        <v>2559</v>
      </c>
      <c r="B3">
        <v>14.022000309999999</v>
      </c>
      <c r="C3">
        <v>0.81220000999999997</v>
      </c>
      <c r="D3">
        <v>9.9000003020963209E+37</v>
      </c>
      <c r="E3">
        <v>1.24590003</v>
      </c>
      <c r="F3">
        <v>1018.14697266</v>
      </c>
      <c r="G3">
        <v>1.2884999500000001</v>
      </c>
      <c r="H3">
        <v>1060.9260253899999</v>
      </c>
      <c r="K3" s="2">
        <f>TREND(Calibration!$A$2:$A$4,Calibration!$B$2:$B$4,C3)</f>
        <v>514.88656442860224</v>
      </c>
      <c r="L3" s="2">
        <f>TREND(Calibration!$A$2:$A$4,Calibration!$C$2:$C$4,E3)</f>
        <v>484.31227815064256</v>
      </c>
      <c r="M3" s="2">
        <f>TREND(Calibration!$A$2:$A$4,Calibration!$D$2:$D$4,G3)</f>
        <v>490.13842220983122</v>
      </c>
    </row>
    <row r="4" spans="1:15" x14ac:dyDescent="0.25">
      <c r="A4">
        <v>7560</v>
      </c>
      <c r="B4">
        <v>14.02999973</v>
      </c>
      <c r="C4">
        <v>0.82679999000000004</v>
      </c>
      <c r="D4">
        <v>1008.9110107400001</v>
      </c>
      <c r="E4">
        <v>1.2447999700000001</v>
      </c>
      <c r="F4">
        <v>822.47601318</v>
      </c>
      <c r="G4">
        <v>1.2918000199999999</v>
      </c>
      <c r="H4">
        <v>1011.96099854</v>
      </c>
      <c r="K4" s="2">
        <f>TREND(Calibration!$A$2:$A$4,Calibration!$B$2:$B$4,C4)</f>
        <v>523.8417662341825</v>
      </c>
      <c r="L4" s="2">
        <f>TREND(Calibration!$A$2:$A$4,Calibration!$C$2:$C$4,E4)</f>
        <v>483.86720979609294</v>
      </c>
      <c r="M4" s="2">
        <f>TREND(Calibration!$A$2:$A$4,Calibration!$D$2:$D$4,G4)</f>
        <v>491.49883963196669</v>
      </c>
    </row>
    <row r="5" spans="1:15" x14ac:dyDescent="0.25">
      <c r="A5">
        <v>12561</v>
      </c>
      <c r="B5">
        <v>14.065999980000001</v>
      </c>
      <c r="C5">
        <v>0.83170003000000003</v>
      </c>
      <c r="D5">
        <v>1177.67700195</v>
      </c>
      <c r="E5">
        <v>1.2922999900000001</v>
      </c>
      <c r="F5">
        <v>702.09301758000004</v>
      </c>
      <c r="G5">
        <v>1.29390001</v>
      </c>
      <c r="H5">
        <v>9.9000003020963209E+37</v>
      </c>
      <c r="K5" s="2">
        <f>TREND(Calibration!$A$2:$A$4,Calibration!$B$2:$B$4,C5)</f>
        <v>526.84730782091174</v>
      </c>
      <c r="L5" s="2">
        <f>TREND(Calibration!$A$2:$A$4,Calibration!$C$2:$C$4,E5)</f>
        <v>503.08503040812661</v>
      </c>
      <c r="M5" s="2">
        <f>TREND(Calibration!$A$2:$A$4,Calibration!$D$2:$D$4,G5)</f>
        <v>492.36453732392783</v>
      </c>
    </row>
    <row r="6" spans="1:15" x14ac:dyDescent="0.25">
      <c r="A6">
        <v>17562</v>
      </c>
      <c r="B6">
        <v>14.20699978</v>
      </c>
      <c r="C6">
        <v>0.82789999000000003</v>
      </c>
      <c r="D6">
        <v>345.49200438999998</v>
      </c>
      <c r="E6">
        <v>1.26049995</v>
      </c>
      <c r="F6">
        <v>9.9000003020963209E+37</v>
      </c>
      <c r="G6">
        <v>1.2949999599999999</v>
      </c>
      <c r="H6">
        <v>731.27398682</v>
      </c>
      <c r="K6" s="2">
        <f>TREND(Calibration!$A$2:$A$4,Calibration!$B$2:$B$4,C6)</f>
        <v>524.51647414379181</v>
      </c>
      <c r="L6" s="2">
        <f>TREND(Calibration!$A$2:$A$4,Calibration!$C$2:$C$4,E6)</f>
        <v>490.21919447425762</v>
      </c>
      <c r="M6" s="2">
        <f>TREND(Calibration!$A$2:$A$4,Calibration!$D$2:$D$4,G6)</f>
        <v>492.81797956711603</v>
      </c>
    </row>
    <row r="7" spans="1:15" x14ac:dyDescent="0.25">
      <c r="A7">
        <v>22562</v>
      </c>
      <c r="B7">
        <v>14.20199966</v>
      </c>
      <c r="C7">
        <v>0.83329998999999999</v>
      </c>
      <c r="D7">
        <v>1027.1579589800001</v>
      </c>
      <c r="E7">
        <v>1.2496999499999999</v>
      </c>
      <c r="F7">
        <v>9.9000003020963209E+37</v>
      </c>
      <c r="G7">
        <v>1.2965999800000001</v>
      </c>
      <c r="H7">
        <v>1080.65002441</v>
      </c>
      <c r="K7" s="2">
        <f>TREND(Calibration!$A$2:$A$4,Calibration!$B$2:$B$4,C7)</f>
        <v>527.82867660914678</v>
      </c>
      <c r="L7" s="2">
        <f>TREND(Calibration!$A$2:$A$4,Calibration!$C$2:$C$4,E7)</f>
        <v>485.84967078542621</v>
      </c>
      <c r="M7" s="2">
        <f>TREND(Calibration!$A$2:$A$4,Calibration!$D$2:$D$4,G7)</f>
        <v>493.47757014663864</v>
      </c>
    </row>
    <row r="8" spans="1:15" x14ac:dyDescent="0.25">
      <c r="A8">
        <v>27564</v>
      </c>
      <c r="B8">
        <v>14.17700005</v>
      </c>
      <c r="C8">
        <v>0.82679999000000004</v>
      </c>
      <c r="D8">
        <v>1202.5379638700001</v>
      </c>
      <c r="E8">
        <v>1.2496999499999999</v>
      </c>
      <c r="F8">
        <v>9.9000003020963209E+37</v>
      </c>
      <c r="G8">
        <v>1.29830003</v>
      </c>
      <c r="H8">
        <v>1028.5620117200001</v>
      </c>
      <c r="K8" s="2">
        <f>TREND(Calibration!$A$2:$A$4,Calibration!$B$2:$B$4,C8)</f>
        <v>523.8417662341825</v>
      </c>
      <c r="L8" s="2">
        <f>TREND(Calibration!$A$2:$A$4,Calibration!$C$2:$C$4,E8)</f>
        <v>485.84967078542621</v>
      </c>
      <c r="M8" s="2">
        <f>TREND(Calibration!$A$2:$A$4,Calibration!$D$2:$D$4,G8)</f>
        <v>494.1783969892515</v>
      </c>
    </row>
    <row r="9" spans="1:15" x14ac:dyDescent="0.25">
      <c r="A9">
        <v>32564</v>
      </c>
      <c r="B9">
        <v>14.14299965</v>
      </c>
      <c r="C9">
        <v>0.81919998000000005</v>
      </c>
      <c r="D9">
        <v>9.9000003020963209E+37</v>
      </c>
      <c r="E9">
        <v>1.40900004</v>
      </c>
      <c r="F9">
        <v>1292.7110595700001</v>
      </c>
      <c r="G9">
        <v>1.29830003</v>
      </c>
      <c r="H9">
        <v>1239.9539794899999</v>
      </c>
      <c r="K9" s="2">
        <f>TREND(Calibration!$A$2:$A$4,Calibration!$B$2:$B$4,C9)</f>
        <v>519.18014181590058</v>
      </c>
      <c r="L9" s="2">
        <f>TREND(Calibration!$A$2:$A$4,Calibration!$C$2:$C$4,E9)</f>
        <v>550.30018160838642</v>
      </c>
      <c r="M9" s="2">
        <f>TREND(Calibration!$A$2:$A$4,Calibration!$D$2:$D$4,G9)</f>
        <v>494.1783969892515</v>
      </c>
    </row>
    <row r="10" spans="1:15" x14ac:dyDescent="0.25">
      <c r="A10">
        <v>37564</v>
      </c>
      <c r="B10">
        <v>14.050999640000001</v>
      </c>
      <c r="C10">
        <v>0.80949998000000001</v>
      </c>
      <c r="D10">
        <v>9.9000003020963209E+37</v>
      </c>
      <c r="E10">
        <v>1.3134000299999999</v>
      </c>
      <c r="F10">
        <v>650.44000243999994</v>
      </c>
      <c r="G10">
        <v>1.2965999800000001</v>
      </c>
      <c r="H10">
        <v>1230.9439697299999</v>
      </c>
      <c r="K10" s="2">
        <f>TREND(Calibration!$A$2:$A$4,Calibration!$B$2:$B$4,C10)</f>
        <v>513.23044479479995</v>
      </c>
      <c r="L10" s="2">
        <f>TREND(Calibration!$A$2:$A$4,Calibration!$C$2:$C$4,E10)</f>
        <v>511.62180120583855</v>
      </c>
      <c r="M10" s="2">
        <f>TREND(Calibration!$A$2:$A$4,Calibration!$D$2:$D$4,G10)</f>
        <v>493.47757014663864</v>
      </c>
    </row>
    <row r="11" spans="1:15" x14ac:dyDescent="0.25">
      <c r="A11">
        <v>42564</v>
      </c>
      <c r="B11">
        <v>13.97399998</v>
      </c>
      <c r="C11">
        <v>0.80250001000000004</v>
      </c>
      <c r="D11">
        <v>9.9000003020963209E+37</v>
      </c>
      <c r="E11">
        <v>1.36090004</v>
      </c>
      <c r="F11">
        <v>463.76098632999998</v>
      </c>
      <c r="G11">
        <v>1.2971999599999999</v>
      </c>
      <c r="H11">
        <v>1310.3389892600001</v>
      </c>
      <c r="K11" s="2">
        <f>TREND(Calibration!$A$2:$A$4,Calibration!$B$2:$B$4,C11)</f>
        <v>508.93686740750172</v>
      </c>
      <c r="L11" s="2">
        <f>TREND(Calibration!$A$2:$A$4,Calibration!$C$2:$C$4,E11)</f>
        <v>530.83961777201705</v>
      </c>
      <c r="M11" s="2">
        <f>TREND(Calibration!$A$2:$A$4,Calibration!$D$2:$D$4,G11)</f>
        <v>493.72490527738819</v>
      </c>
    </row>
    <row r="12" spans="1:15" x14ac:dyDescent="0.25">
      <c r="A12">
        <v>47571</v>
      </c>
      <c r="B12">
        <v>13.92700005</v>
      </c>
      <c r="C12">
        <v>0.79329996999999997</v>
      </c>
      <c r="D12">
        <v>1088.87402344</v>
      </c>
      <c r="E12">
        <v>1.36899996</v>
      </c>
      <c r="F12">
        <v>570.47399901999995</v>
      </c>
      <c r="G12">
        <v>1.3014999599999999</v>
      </c>
      <c r="H12">
        <v>1127.97497559</v>
      </c>
      <c r="K12" s="2">
        <f>TREND(Calibration!$A$2:$A$4,Calibration!$B$2:$B$4,C12)</f>
        <v>503.29383126502682</v>
      </c>
      <c r="L12" s="2">
        <f>TREND(Calibration!$A$2:$A$4,Calibration!$C$2:$C$4,E12)</f>
        <v>534.11672817179851</v>
      </c>
      <c r="M12" s="2">
        <f>TREND(Calibration!$A$2:$A$4,Calibration!$D$2:$D$4,G12)</f>
        <v>495.49753280201116</v>
      </c>
    </row>
    <row r="13" spans="1:15" x14ac:dyDescent="0.25">
      <c r="A13">
        <v>52565</v>
      </c>
      <c r="B13">
        <v>13.92199993</v>
      </c>
      <c r="C13">
        <v>0.77980000000000005</v>
      </c>
      <c r="D13">
        <v>9.9000003020963209E+37</v>
      </c>
      <c r="E13">
        <v>1.3809000300000001</v>
      </c>
      <c r="F13">
        <v>223.90299988000001</v>
      </c>
      <c r="G13">
        <v>1.3009999999999999</v>
      </c>
      <c r="H13">
        <v>9.9000003020963209E+37</v>
      </c>
      <c r="K13" s="2">
        <f>TREND(Calibration!$A$2:$A$4,Calibration!$B$2:$B$4,C13)</f>
        <v>495.01334350276426</v>
      </c>
      <c r="L13" s="2">
        <f>TREND(Calibration!$A$2:$A$4,Calibration!$C$2:$C$4,E13)</f>
        <v>538.93132426103477</v>
      </c>
      <c r="M13" s="2">
        <f>TREND(Calibration!$A$2:$A$4,Calibration!$D$2:$D$4,G13)</f>
        <v>495.29142981196219</v>
      </c>
    </row>
    <row r="14" spans="1:15" x14ac:dyDescent="0.25">
      <c r="A14">
        <v>57565</v>
      </c>
      <c r="B14">
        <v>13.98200035</v>
      </c>
      <c r="C14">
        <v>0.77389996999999999</v>
      </c>
      <c r="D14">
        <v>997.43200683999999</v>
      </c>
      <c r="E14">
        <v>1.4337999800000001</v>
      </c>
      <c r="F14">
        <v>676.28302001999998</v>
      </c>
      <c r="G14">
        <v>1.29990005</v>
      </c>
      <c r="H14">
        <v>9.9000003020963209E+37</v>
      </c>
      <c r="K14" s="2">
        <f>TREND(Calibration!$A$2:$A$4,Calibration!$B$2:$B$4,C14)</f>
        <v>491.39443722282567</v>
      </c>
      <c r="L14" s="2">
        <f>TREND(Calibration!$A$2:$A$4,Calibration!$C$2:$C$4,E14)</f>
        <v>560.33387839649731</v>
      </c>
      <c r="M14" s="2">
        <f>TREND(Calibration!$A$2:$A$4,Calibration!$D$2:$D$4,G14)</f>
        <v>494.83798756877411</v>
      </c>
    </row>
    <row r="15" spans="1:15" x14ac:dyDescent="0.25">
      <c r="A15">
        <v>62566</v>
      </c>
      <c r="B15">
        <v>14.07800007</v>
      </c>
      <c r="C15">
        <v>0.77060002000000005</v>
      </c>
      <c r="D15">
        <v>1002.06201172</v>
      </c>
      <c r="E15">
        <v>1.4429999600000001</v>
      </c>
      <c r="F15">
        <v>759.81500243999994</v>
      </c>
      <c r="G15">
        <v>1.3004000200000001</v>
      </c>
      <c r="H15">
        <v>828.38800048999997</v>
      </c>
      <c r="K15" s="2">
        <f>TREND(Calibration!$A$2:$A$4,Calibration!$B$2:$B$4,C15)</f>
        <v>489.37034416253903</v>
      </c>
      <c r="L15" s="2">
        <f>TREND(Calibration!$A$2:$A$4,Calibration!$C$2:$C$4,E15)</f>
        <v>564.05605715082834</v>
      </c>
      <c r="M15" s="2">
        <f>TREND(Calibration!$A$2:$A$4,Calibration!$D$2:$D$4,G15)</f>
        <v>495.04409468121264</v>
      </c>
    </row>
    <row r="16" spans="1:15" x14ac:dyDescent="0.25">
      <c r="A16">
        <v>67575</v>
      </c>
      <c r="B16">
        <v>14.11699963</v>
      </c>
      <c r="C16">
        <v>0.76090002000000001</v>
      </c>
      <c r="D16">
        <v>964.19396973000005</v>
      </c>
      <c r="E16">
        <v>1.4337999800000001</v>
      </c>
      <c r="F16">
        <v>646.59497069999998</v>
      </c>
      <c r="G16">
        <v>1.30799997</v>
      </c>
      <c r="H16">
        <v>9.9000003020963209E+37</v>
      </c>
      <c r="K16" s="2">
        <f>TREND(Calibration!$A$2:$A$4,Calibration!$B$2:$B$4,C16)</f>
        <v>483.42064714143845</v>
      </c>
      <c r="L16" s="2">
        <f>TREND(Calibration!$A$2:$A$4,Calibration!$C$2:$C$4,E16)</f>
        <v>560.33387839649731</v>
      </c>
      <c r="M16" s="2">
        <f>TREND(Calibration!$A$2:$A$4,Calibration!$D$2:$D$4,G16)</f>
        <v>498.17709015929597</v>
      </c>
    </row>
    <row r="17" spans="1:13" x14ac:dyDescent="0.25">
      <c r="A17">
        <v>72566</v>
      </c>
      <c r="B17">
        <v>14.14299965</v>
      </c>
      <c r="C17">
        <v>0.74959998999999999</v>
      </c>
      <c r="D17">
        <v>9.9000003020963209E+37</v>
      </c>
      <c r="E17">
        <v>1.37600005</v>
      </c>
      <c r="F17">
        <v>635.14300536999997</v>
      </c>
      <c r="G17">
        <v>1.3118000000000001</v>
      </c>
      <c r="H17">
        <v>1156.86206055</v>
      </c>
      <c r="K17" s="2">
        <f>TREND(Calibration!$A$2:$A$4,Calibration!$B$2:$B$4,C17)</f>
        <v>476.48953839614489</v>
      </c>
      <c r="L17" s="2">
        <f>TREND(Calibration!$A$2:$A$4,Calibration!$C$2:$C$4,E17)</f>
        <v>536.94886327170138</v>
      </c>
      <c r="M17" s="2">
        <f>TREND(Calibration!$A$2:$A$4,Calibration!$D$2:$D$4,G17)</f>
        <v>499.74361057148042</v>
      </c>
    </row>
    <row r="18" spans="1:13" x14ac:dyDescent="0.25">
      <c r="A18">
        <v>77567</v>
      </c>
      <c r="B18">
        <v>14.123999599999999</v>
      </c>
      <c r="C18">
        <v>0.74419999000000003</v>
      </c>
      <c r="D18">
        <v>1000.65100098</v>
      </c>
      <c r="E18">
        <v>1.39380002</v>
      </c>
      <c r="F18">
        <v>9.9000003020963209E+37</v>
      </c>
      <c r="G18">
        <v>1.3263000199999999</v>
      </c>
      <c r="H18">
        <v>1143.83300781</v>
      </c>
      <c r="K18" s="2">
        <f>TREND(Calibration!$A$2:$A$4,Calibration!$B$2:$B$4,C18)</f>
        <v>473.17733593078998</v>
      </c>
      <c r="L18" s="2">
        <f>TREND(Calibration!$A$2:$A$4,Calibration!$C$2:$C$4,E18)</f>
        <v>544.15047351017245</v>
      </c>
      <c r="M18" s="2">
        <f>TREND(Calibration!$A$2:$A$4,Calibration!$D$2:$D$4,G18)</f>
        <v>505.72108372487196</v>
      </c>
    </row>
    <row r="19" spans="1:13" x14ac:dyDescent="0.25">
      <c r="A19">
        <v>82567</v>
      </c>
      <c r="B19">
        <v>14.055999760000001</v>
      </c>
      <c r="C19">
        <v>0.74629997999999997</v>
      </c>
      <c r="D19">
        <v>9.9000003020963209E+37</v>
      </c>
      <c r="E19">
        <v>1.35230005</v>
      </c>
      <c r="F19">
        <v>603.34399413999995</v>
      </c>
      <c r="G19">
        <v>1.34309995</v>
      </c>
      <c r="H19">
        <v>9.9000003020963209E+37</v>
      </c>
      <c r="K19" s="2">
        <f>TREND(Calibration!$A$2:$A$4,Calibration!$B$2:$B$4,C19)</f>
        <v>474.46540853360858</v>
      </c>
      <c r="L19" s="2">
        <f>TREND(Calibration!$A$2:$A$4,Calibration!$C$2:$C$4,E19)</f>
        <v>527.36018628787701</v>
      </c>
      <c r="M19" s="2">
        <f>TREND(Calibration!$A$2:$A$4,Calibration!$D$2:$D$4,G19)</f>
        <v>512.6466693829509</v>
      </c>
    </row>
    <row r="20" spans="1:13" x14ac:dyDescent="0.25">
      <c r="A20">
        <v>87567</v>
      </c>
      <c r="B20">
        <v>13.958000180000001</v>
      </c>
      <c r="C20">
        <v>0.74260002000000003</v>
      </c>
      <c r="D20">
        <v>995.12200928000004</v>
      </c>
      <c r="E20">
        <v>1.3727999900000001</v>
      </c>
      <c r="F20">
        <v>895.99401854999996</v>
      </c>
      <c r="G20">
        <v>1.34309995</v>
      </c>
      <c r="H20">
        <v>783.36499022999999</v>
      </c>
      <c r="K20" s="2">
        <f>TREND(Calibration!$A$2:$A$4,Calibration!$B$2:$B$4,C20)</f>
        <v>472.19596100884667</v>
      </c>
      <c r="L20" s="2">
        <f>TREND(Calibration!$A$2:$A$4,Calibration!$C$2:$C$4,E20)</f>
        <v>535.65416531099015</v>
      </c>
      <c r="M20" s="2">
        <f>TREND(Calibration!$A$2:$A$4,Calibration!$D$2:$D$4,G20)</f>
        <v>512.6466693829509</v>
      </c>
    </row>
    <row r="21" spans="1:13" x14ac:dyDescent="0.25">
      <c r="A21">
        <v>92567</v>
      </c>
      <c r="B21">
        <v>13.87199974</v>
      </c>
      <c r="C21">
        <v>0.75010001999999998</v>
      </c>
      <c r="D21">
        <v>1208.4069824200001</v>
      </c>
      <c r="E21">
        <v>1.4164999700000001</v>
      </c>
      <c r="F21">
        <v>902.15600586000005</v>
      </c>
      <c r="G21">
        <v>1.34630001</v>
      </c>
      <c r="H21">
        <v>1059.67700195</v>
      </c>
      <c r="K21" s="2">
        <f>TREND(Calibration!$A$2:$A$4,Calibration!$B$2:$B$4,C21)</f>
        <v>476.79624221072851</v>
      </c>
      <c r="L21" s="2">
        <f>TREND(Calibration!$A$2:$A$4,Calibration!$C$2:$C$4,E21)</f>
        <v>553.3345447379769</v>
      </c>
      <c r="M21" s="2">
        <f>TREND(Calibration!$A$2:$A$4,Calibration!$D$2:$D$4,G21)</f>
        <v>513.96585878677524</v>
      </c>
    </row>
    <row r="22" spans="1:13" x14ac:dyDescent="0.25">
      <c r="A22">
        <v>97568</v>
      </c>
      <c r="B22">
        <v>13.83100033</v>
      </c>
      <c r="C22">
        <v>0.74900001000000005</v>
      </c>
      <c r="D22">
        <v>9.9000003020963209E+37</v>
      </c>
      <c r="E22">
        <v>1.41439998</v>
      </c>
      <c r="F22">
        <v>1293.1319580100001</v>
      </c>
      <c r="G22">
        <v>1.3506</v>
      </c>
      <c r="H22">
        <v>1142.33203125</v>
      </c>
      <c r="K22" s="2">
        <f>TREND(Calibration!$A$2:$A$4,Calibration!$B$2:$B$4,C22)</f>
        <v>476.12152816741093</v>
      </c>
      <c r="L22" s="2">
        <f>TREND(Calibration!$A$2:$A$4,Calibration!$C$2:$C$4,E22)</f>
        <v>552.48491917767058</v>
      </c>
      <c r="M22" s="2">
        <f>TREND(Calibration!$A$2:$A$4,Calibration!$D$2:$D$4,G22)</f>
        <v>515.73848218900866</v>
      </c>
    </row>
    <row r="23" spans="1:13" x14ac:dyDescent="0.25">
      <c r="A23">
        <v>102568</v>
      </c>
      <c r="B23">
        <v>13.84300041</v>
      </c>
      <c r="C23">
        <v>0.75169998000000005</v>
      </c>
      <c r="D23">
        <v>1183.2569580100001</v>
      </c>
      <c r="E23">
        <v>1.3997999400000001</v>
      </c>
      <c r="F23">
        <v>1272.9930419899999</v>
      </c>
      <c r="G23">
        <v>1.35599995</v>
      </c>
      <c r="H23">
        <v>1109.1600341799999</v>
      </c>
      <c r="K23" s="2">
        <f>TREND(Calibration!$A$2:$A$4,Calibration!$B$2:$B$4,C23)</f>
        <v>477.77761099896361</v>
      </c>
      <c r="L23" s="2">
        <f>TREND(Calibration!$A$2:$A$4,Calibration!$C$2:$C$4,E23)</f>
        <v>546.57795430379224</v>
      </c>
      <c r="M23" s="2">
        <f>TREND(Calibration!$A$2:$A$4,Calibration!$D$2:$D$4,G23)</f>
        <v>517.96455195681972</v>
      </c>
    </row>
    <row r="24" spans="1:13" x14ac:dyDescent="0.25">
      <c r="A24">
        <v>107568</v>
      </c>
      <c r="B24">
        <v>13.85700035</v>
      </c>
      <c r="C24">
        <v>0.75340003</v>
      </c>
      <c r="D24">
        <v>1086.3819580100001</v>
      </c>
      <c r="E24">
        <v>1.4105999499999999</v>
      </c>
      <c r="F24">
        <v>1059.39099121</v>
      </c>
      <c r="G24">
        <v>1.3571000099999999</v>
      </c>
      <c r="H24">
        <v>1137.63098145</v>
      </c>
      <c r="K24" s="2">
        <f>TREND(Calibration!$A$2:$A$4,Calibration!$B$2:$B$4,C24)</f>
        <v>478.82037207326482</v>
      </c>
      <c r="L24" s="2">
        <f>TREND(Calibration!$A$2:$A$4,Calibration!$C$2:$C$4,E24)</f>
        <v>550.94748203847882</v>
      </c>
      <c r="M24" s="2">
        <f>TREND(Calibration!$A$2:$A$4,Calibration!$D$2:$D$4,G24)</f>
        <v>518.41803954629336</v>
      </c>
    </row>
    <row r="25" spans="1:13" x14ac:dyDescent="0.25">
      <c r="A25">
        <v>112568</v>
      </c>
      <c r="B25">
        <v>13.87199974</v>
      </c>
      <c r="C25">
        <v>0.74419999000000003</v>
      </c>
      <c r="D25">
        <v>1201.02404785</v>
      </c>
      <c r="E25">
        <v>1.4203000100000001</v>
      </c>
      <c r="F25">
        <v>9.9000003020963209E+37</v>
      </c>
      <c r="G25">
        <v>1.3550000200000001</v>
      </c>
      <c r="H25">
        <v>1035.4919433600001</v>
      </c>
      <c r="K25" s="2">
        <f>TREND(Calibration!$A$2:$A$4,Calibration!$B$2:$B$4,C25)</f>
        <v>473.17733593078998</v>
      </c>
      <c r="L25" s="2">
        <f>TREND(Calibration!$A$2:$A$4,Calibration!$C$2:$C$4,E25)</f>
        <v>554.87198592302389</v>
      </c>
      <c r="M25" s="2">
        <f>TREND(Calibration!$A$2:$A$4,Calibration!$D$2:$D$4,G25)</f>
        <v>517.55234185433233</v>
      </c>
    </row>
    <row r="26" spans="1:13" x14ac:dyDescent="0.25">
      <c r="A26">
        <v>117569</v>
      </c>
      <c r="B26">
        <v>13.958000180000001</v>
      </c>
      <c r="C26">
        <v>0.74849999</v>
      </c>
      <c r="D26">
        <v>1083.4909668</v>
      </c>
      <c r="E26">
        <v>1.4078999800000001</v>
      </c>
      <c r="F26">
        <v>1331.59802246</v>
      </c>
      <c r="G26">
        <v>1.36090004</v>
      </c>
      <c r="H26">
        <v>1022.11499023</v>
      </c>
      <c r="K26" s="2">
        <f>TREND(Calibration!$A$2:$A$4,Calibration!$B$2:$B$4,C26)</f>
        <v>475.81483048653558</v>
      </c>
      <c r="L26" s="2">
        <f>TREND(Calibration!$A$2:$A$4,Calibration!$C$2:$C$4,E26)</f>
        <v>549.85511325383686</v>
      </c>
      <c r="M26" s="2">
        <f>TREND(Calibration!$A$2:$A$4,Calibration!$D$2:$D$4,G26)</f>
        <v>519.98455995847792</v>
      </c>
    </row>
    <row r="27" spans="1:13" x14ac:dyDescent="0.25">
      <c r="A27">
        <v>122569</v>
      </c>
      <c r="B27">
        <v>14.06000042</v>
      </c>
      <c r="C27">
        <v>0.76310003000000004</v>
      </c>
      <c r="D27">
        <v>1117.8120117200001</v>
      </c>
      <c r="E27">
        <v>1.4272999799999999</v>
      </c>
      <c r="F27">
        <v>1183.1290283200001</v>
      </c>
      <c r="G27">
        <v>1.36090004</v>
      </c>
      <c r="H27">
        <v>1045.4499511700001</v>
      </c>
      <c r="K27" s="2">
        <f>TREND(Calibration!$A$2:$A$4,Calibration!$B$2:$B$4,C27)</f>
        <v>484.7700690943654</v>
      </c>
      <c r="L27" s="2">
        <f>TREND(Calibration!$A$2:$A$4,Calibration!$C$2:$C$4,E27)</f>
        <v>557.70407247266348</v>
      </c>
      <c r="M27" s="2">
        <f>TREND(Calibration!$A$2:$A$4,Calibration!$D$2:$D$4,G27)</f>
        <v>519.98455995847792</v>
      </c>
    </row>
    <row r="28" spans="1:13" x14ac:dyDescent="0.25">
      <c r="A28">
        <v>127569</v>
      </c>
      <c r="B28">
        <v>14.13899994</v>
      </c>
      <c r="C28">
        <v>0.76419996999999995</v>
      </c>
      <c r="D28">
        <v>9.9000003020963209E+37</v>
      </c>
      <c r="E28">
        <v>1.5245000099999999</v>
      </c>
      <c r="F28">
        <v>750.25097656000003</v>
      </c>
      <c r="G28">
        <v>1.35979998</v>
      </c>
      <c r="H28">
        <v>1296.2690429700001</v>
      </c>
      <c r="K28" s="2">
        <f>TREND(Calibration!$A$2:$A$4,Calibration!$B$2:$B$4,C28)</f>
        <v>485.4447402017251</v>
      </c>
      <c r="L28" s="2">
        <f>TREND(Calibration!$A$2:$A$4,Calibration!$C$2:$C$4,E28)</f>
        <v>597.02979780971168</v>
      </c>
      <c r="M28" s="2">
        <f>TREND(Calibration!$A$2:$A$4,Calibration!$D$2:$D$4,G28)</f>
        <v>519.53107236900416</v>
      </c>
    </row>
    <row r="29" spans="1:13" x14ac:dyDescent="0.25">
      <c r="A29">
        <v>132569</v>
      </c>
      <c r="B29">
        <v>14.190999980000001</v>
      </c>
      <c r="C29">
        <v>0.77600002000000001</v>
      </c>
      <c r="D29">
        <v>830.46997069999998</v>
      </c>
      <c r="E29">
        <v>1.5601999799999999</v>
      </c>
      <c r="F29">
        <v>1368.6560058600001</v>
      </c>
      <c r="G29">
        <v>1.3711999699999999</v>
      </c>
      <c r="H29">
        <v>1088.89294434</v>
      </c>
      <c r="K29" s="2">
        <f>TREND(Calibration!$A$2:$A$4,Calibration!$B$2:$B$4,C29)</f>
        <v>492.682546627894</v>
      </c>
      <c r="L29" s="2">
        <f>TREND(Calibration!$A$2:$A$4,Calibration!$C$2:$C$4,E29)</f>
        <v>611.47348897689403</v>
      </c>
      <c r="M29" s="2">
        <f>TREND(Calibration!$A$2:$A$4,Calibration!$D$2:$D$4,G29)</f>
        <v>524.23059238166149</v>
      </c>
    </row>
    <row r="30" spans="1:13" x14ac:dyDescent="0.25">
      <c r="A30">
        <v>137568</v>
      </c>
      <c r="B30">
        <v>14.20600033</v>
      </c>
      <c r="C30">
        <v>0.77600002000000001</v>
      </c>
      <c r="D30">
        <v>1107.1159668</v>
      </c>
      <c r="E30">
        <v>1.56400001</v>
      </c>
      <c r="F30">
        <v>1311.47595215</v>
      </c>
      <c r="G30">
        <v>1.3748999799999999</v>
      </c>
      <c r="H30">
        <v>9.9000003020963209E+37</v>
      </c>
      <c r="K30" s="2">
        <f>TREND(Calibration!$A$2:$A$4,Calibration!$B$2:$B$4,C30)</f>
        <v>492.682546627894</v>
      </c>
      <c r="L30" s="2">
        <f>TREND(Calibration!$A$2:$A$4,Calibration!$C$2:$C$4,E30)</f>
        <v>613.01092611608578</v>
      </c>
      <c r="M30" s="2">
        <f>TREND(Calibration!$A$2:$A$4,Calibration!$D$2:$D$4,G30)</f>
        <v>525.75588065314537</v>
      </c>
    </row>
    <row r="31" spans="1:13" x14ac:dyDescent="0.25">
      <c r="A31">
        <v>142569</v>
      </c>
      <c r="B31">
        <v>14.27099991</v>
      </c>
      <c r="C31">
        <v>0.77329999000000005</v>
      </c>
      <c r="D31">
        <v>762.60601807</v>
      </c>
      <c r="E31">
        <v>1.5958000400000001</v>
      </c>
      <c r="F31">
        <v>9.9000003020963209E+37</v>
      </c>
      <c r="G31">
        <v>1.3933000600000001</v>
      </c>
      <c r="H31">
        <v>1059.2449951200001</v>
      </c>
      <c r="K31" s="2">
        <f>TREND(Calibration!$A$2:$A$4,Calibration!$B$2:$B$4,C31)</f>
        <v>491.02642699409171</v>
      </c>
      <c r="L31" s="2">
        <f>TREND(Calibration!$A$2:$A$4,Calibration!$C$2:$C$4,E31)</f>
        <v>625.87675800409954</v>
      </c>
      <c r="M31" s="2">
        <f>TREND(Calibration!$A$2:$A$4,Calibration!$D$2:$D$4,G31)</f>
        <v>533.3411104818116</v>
      </c>
    </row>
    <row r="32" spans="1:13" x14ac:dyDescent="0.25">
      <c r="A32">
        <v>147570</v>
      </c>
      <c r="B32">
        <v>14.43799973</v>
      </c>
      <c r="C32">
        <v>0.76740003000000001</v>
      </c>
      <c r="D32">
        <v>804.59600829999999</v>
      </c>
      <c r="E32">
        <v>1.63849998</v>
      </c>
      <c r="F32">
        <v>9.9000003020963209E+37</v>
      </c>
      <c r="G32">
        <v>1.4068000300000001</v>
      </c>
      <c r="H32">
        <v>1238.09997559</v>
      </c>
      <c r="K32" s="2">
        <f>TREND(Calibration!$A$2:$A$4,Calibration!$B$2:$B$4,C32)</f>
        <v>487.407563650111</v>
      </c>
      <c r="L32" s="2">
        <f>TREND(Calibration!$A$2:$A$4,Calibration!$C$2:$C$4,E32)</f>
        <v>643.15253572092161</v>
      </c>
      <c r="M32" s="2">
        <f>TREND(Calibration!$A$2:$A$4,Calibration!$D$2:$D$4,G32)</f>
        <v>538.90632406404052</v>
      </c>
    </row>
    <row r="33" spans="1:13" x14ac:dyDescent="0.25">
      <c r="A33">
        <v>152569</v>
      </c>
      <c r="B33">
        <v>14.50300026</v>
      </c>
      <c r="C33">
        <v>0.76149999999999995</v>
      </c>
      <c r="D33">
        <v>978.24200439000003</v>
      </c>
      <c r="E33">
        <v>1.6001000400000001</v>
      </c>
      <c r="F33">
        <v>9.9000003020963209E+37</v>
      </c>
      <c r="G33">
        <v>1.4121999700000001</v>
      </c>
      <c r="H33">
        <v>1123.5639648399999</v>
      </c>
      <c r="K33" s="2">
        <f>TREND(Calibration!$A$2:$A$4,Calibration!$B$2:$B$4,C33)</f>
        <v>483.78865737017242</v>
      </c>
      <c r="L33" s="2">
        <f>TREND(Calibration!$A$2:$A$4,Calibration!$C$2:$C$4,E33)</f>
        <v>627.61647576909718</v>
      </c>
      <c r="M33" s="2">
        <f>TREND(Calibration!$A$2:$A$4,Calibration!$D$2:$D$4,G33)</f>
        <v>541.13238970946202</v>
      </c>
    </row>
    <row r="34" spans="1:13" x14ac:dyDescent="0.25">
      <c r="A34">
        <v>157569</v>
      </c>
      <c r="B34">
        <v>14.55799961</v>
      </c>
      <c r="C34">
        <v>0.75389998999999996</v>
      </c>
      <c r="D34">
        <v>1298.9639892600001</v>
      </c>
      <c r="E34">
        <v>1.55209994</v>
      </c>
      <c r="F34">
        <v>1210.5949707</v>
      </c>
      <c r="G34">
        <v>1.4164999700000001</v>
      </c>
      <c r="H34">
        <v>9.9000003020963209E+37</v>
      </c>
      <c r="K34" s="2">
        <f>TREND(Calibration!$A$2:$A$4,Calibration!$B$2:$B$4,C34)</f>
        <v>479.1270329518905</v>
      </c>
      <c r="L34" s="2">
        <f>TREND(Calibration!$A$2:$A$4,Calibration!$C$2:$C$4,E34)</f>
        <v>608.19633002684952</v>
      </c>
      <c r="M34" s="2">
        <f>TREND(Calibration!$A$2:$A$4,Calibration!$D$2:$D$4,G34)</f>
        <v>542.90501723408499</v>
      </c>
    </row>
    <row r="35" spans="1:13" x14ac:dyDescent="0.25">
      <c r="A35">
        <v>162570</v>
      </c>
      <c r="B35">
        <v>14.739000320000001</v>
      </c>
      <c r="C35">
        <v>0.75389998999999996</v>
      </c>
      <c r="D35">
        <v>273.96600341999999</v>
      </c>
      <c r="E35">
        <v>1.5942000199999999</v>
      </c>
      <c r="F35">
        <v>9.9000003020963209E+37</v>
      </c>
      <c r="G35">
        <v>1.4272999799999999</v>
      </c>
      <c r="H35">
        <v>1021.27697754</v>
      </c>
      <c r="K35" s="2">
        <f>TREND(Calibration!$A$2:$A$4,Calibration!$B$2:$B$4,C35)</f>
        <v>479.1270329518905</v>
      </c>
      <c r="L35" s="2">
        <f>TREND(Calibration!$A$2:$A$4,Calibration!$C$2:$C$4,E35)</f>
        <v>625.2294130695991</v>
      </c>
      <c r="M35" s="2">
        <f>TREND(Calibration!$A$2:$A$4,Calibration!$D$2:$D$4,G35)</f>
        <v>547.35720211599278</v>
      </c>
    </row>
    <row r="36" spans="1:13" x14ac:dyDescent="0.25">
      <c r="A36">
        <v>167581</v>
      </c>
      <c r="B36">
        <v>14.90499973</v>
      </c>
      <c r="C36">
        <v>0.74419999000000003</v>
      </c>
      <c r="D36">
        <v>9.9000003020963209E+37</v>
      </c>
      <c r="E36">
        <v>1.64709997</v>
      </c>
      <c r="F36">
        <v>1121.3489990200001</v>
      </c>
      <c r="G36">
        <v>1.4234999399999999</v>
      </c>
      <c r="H36">
        <v>9.9000003020963209E+37</v>
      </c>
      <c r="K36" s="2">
        <f>TREND(Calibration!$A$2:$A$4,Calibration!$B$2:$B$4,C36)</f>
        <v>473.17733593078998</v>
      </c>
      <c r="L36" s="2">
        <f>TREND(Calibration!$A$2:$A$4,Calibration!$C$2:$C$4,E36)</f>
        <v>646.63196720506164</v>
      </c>
      <c r="M36" s="2">
        <f>TREND(Calibration!$A$2:$A$4,Calibration!$D$2:$D$4,G36)</f>
        <v>545.79067758141866</v>
      </c>
    </row>
    <row r="37" spans="1:13" x14ac:dyDescent="0.25">
      <c r="A37">
        <v>172571</v>
      </c>
      <c r="B37">
        <v>15.04800034</v>
      </c>
      <c r="C37">
        <v>0.74690002</v>
      </c>
      <c r="D37">
        <v>1169.5169677700001</v>
      </c>
      <c r="E37">
        <v>1.7496999499999999</v>
      </c>
      <c r="F37">
        <v>838.30700683999999</v>
      </c>
      <c r="G37">
        <v>1.4419000099999999</v>
      </c>
      <c r="H37">
        <v>9.9000003020963209E+37</v>
      </c>
      <c r="K37" s="2">
        <f>TREND(Calibration!$A$2:$A$4,Calibration!$B$2:$B$4,C37)</f>
        <v>474.83345556459227</v>
      </c>
      <c r="L37" s="2">
        <f>TREND(Calibration!$A$2:$A$4,Calibration!$C$2:$C$4,E37)</f>
        <v>688.14243415724911</v>
      </c>
      <c r="M37" s="2">
        <f>TREND(Calibration!$A$2:$A$4,Calibration!$D$2:$D$4,G37)</f>
        <v>553.37590328769534</v>
      </c>
    </row>
    <row r="38" spans="1:13" x14ac:dyDescent="0.25">
      <c r="A38">
        <v>177571</v>
      </c>
      <c r="B38">
        <v>15.15100002</v>
      </c>
      <c r="C38">
        <v>0.74739999000000001</v>
      </c>
      <c r="D38">
        <v>464.40701294000002</v>
      </c>
      <c r="E38">
        <v>1.7956000599999999</v>
      </c>
      <c r="F38">
        <v>9.9000003020963209E+37</v>
      </c>
      <c r="G38">
        <v>1.45379996</v>
      </c>
      <c r="H38">
        <v>9.9000003020963209E+37</v>
      </c>
      <c r="K38" s="2">
        <f>TREND(Calibration!$A$2:$A$4,Calibration!$B$2:$B$4,C38)</f>
        <v>475.14012257692622</v>
      </c>
      <c r="L38" s="2">
        <f>TREND(Calibration!$A$2:$A$4,Calibration!$C$2:$C$4,E38)</f>
        <v>706.71295433919045</v>
      </c>
      <c r="M38" s="2">
        <f>TREND(Calibration!$A$2:$A$4,Calibration!$D$2:$D$4,G38)</f>
        <v>558.28152629040164</v>
      </c>
    </row>
    <row r="39" spans="1:13" x14ac:dyDescent="0.25">
      <c r="A39">
        <v>182571</v>
      </c>
      <c r="B39">
        <v>15.15499973</v>
      </c>
      <c r="C39">
        <v>0.75230001999999996</v>
      </c>
      <c r="D39">
        <v>9.9000003020963209E+37</v>
      </c>
      <c r="E39">
        <v>1.72109997</v>
      </c>
      <c r="F39">
        <v>1263.2390136700001</v>
      </c>
      <c r="G39">
        <v>1.4558999500000001</v>
      </c>
      <c r="H39">
        <v>1192.875</v>
      </c>
      <c r="K39" s="2">
        <f>TREND(Calibration!$A$2:$A$4,Calibration!$B$2:$B$4,C39)</f>
        <v>478.14565802994719</v>
      </c>
      <c r="L39" s="2">
        <f>TREND(Calibration!$A$2:$A$4,Calibration!$C$2:$C$4,E39)</f>
        <v>676.57129618409147</v>
      </c>
      <c r="M39" s="2">
        <f>TREND(Calibration!$A$2:$A$4,Calibration!$D$2:$D$4,G39)</f>
        <v>559.1472239823629</v>
      </c>
    </row>
    <row r="40" spans="1:13" x14ac:dyDescent="0.25">
      <c r="A40">
        <v>187570</v>
      </c>
      <c r="B40">
        <v>15.12199974</v>
      </c>
      <c r="C40">
        <v>0.75169998000000005</v>
      </c>
      <c r="D40">
        <v>872.42700194999998</v>
      </c>
      <c r="E40">
        <v>1.68550003</v>
      </c>
      <c r="F40">
        <v>1223.7120361299999</v>
      </c>
      <c r="G40">
        <v>1.47000003</v>
      </c>
      <c r="H40">
        <v>1241.27697754</v>
      </c>
      <c r="K40" s="2">
        <f>TREND(Calibration!$A$2:$A$4,Calibration!$B$2:$B$4,C40)</f>
        <v>477.77761099896361</v>
      </c>
      <c r="L40" s="2">
        <f>TREND(Calibration!$A$2:$A$4,Calibration!$C$2:$C$4,E40)</f>
        <v>662.16807570714923</v>
      </c>
      <c r="M40" s="2">
        <f>TREND(Calibration!$A$2:$A$4,Calibration!$D$2:$D$4,G40)</f>
        <v>564.95982628640604</v>
      </c>
    </row>
    <row r="41" spans="1:13" x14ac:dyDescent="0.25">
      <c r="A41">
        <v>192571</v>
      </c>
      <c r="B41">
        <v>15.09599972</v>
      </c>
      <c r="C41">
        <v>0.75709998999999994</v>
      </c>
      <c r="D41">
        <v>955.55102538999995</v>
      </c>
      <c r="E41">
        <v>1.65629995</v>
      </c>
      <c r="F41">
        <v>942.08898925999995</v>
      </c>
      <c r="G41">
        <v>1.4851000299999999</v>
      </c>
      <c r="H41">
        <v>9.9000003020963209E+37</v>
      </c>
      <c r="K41" s="2">
        <f>TREND(Calibration!$A$2:$A$4,Calibration!$B$2:$B$4,C41)</f>
        <v>481.08981959802679</v>
      </c>
      <c r="L41" s="2">
        <f>TREND(Calibration!$A$2:$A$4,Calibration!$C$2:$C$4,E41)</f>
        <v>650.35414595939267</v>
      </c>
      <c r="M41" s="2">
        <f>TREND(Calibration!$A$2:$A$4,Calibration!$D$2:$D$4,G41)</f>
        <v>571.18463457054713</v>
      </c>
    </row>
    <row r="42" spans="1:13" x14ac:dyDescent="0.25">
      <c r="A42">
        <v>197572</v>
      </c>
      <c r="B42">
        <v>15.131999970000001</v>
      </c>
      <c r="C42">
        <v>0.76740003000000001</v>
      </c>
      <c r="D42">
        <v>892.59002685999997</v>
      </c>
      <c r="E42">
        <v>1.69089997</v>
      </c>
      <c r="F42">
        <v>902.69598388999998</v>
      </c>
      <c r="G42">
        <v>1.4878</v>
      </c>
      <c r="H42">
        <v>9.9000003020963209E+37</v>
      </c>
      <c r="K42" s="2">
        <f>TREND(Calibration!$A$2:$A$4,Calibration!$B$2:$B$4,C42)</f>
        <v>487.407563650111</v>
      </c>
      <c r="L42" s="2">
        <f>TREND(Calibration!$A$2:$A$4,Calibration!$C$2:$C$4,E42)</f>
        <v>664.35281327643338</v>
      </c>
      <c r="M42" s="2">
        <f>TREND(Calibration!$A$2:$A$4,Calibration!$D$2:$D$4,G42)</f>
        <v>572.29766739325794</v>
      </c>
    </row>
    <row r="43" spans="1:13" x14ac:dyDescent="0.25">
      <c r="A43">
        <v>202570</v>
      </c>
      <c r="B43">
        <v>15.2159996</v>
      </c>
      <c r="C43">
        <v>0.77659999999999996</v>
      </c>
      <c r="D43">
        <v>559.58001708999996</v>
      </c>
      <c r="E43">
        <v>1.7059999699999999</v>
      </c>
      <c r="F43">
        <v>9.9000003020963209E+37</v>
      </c>
      <c r="G43">
        <v>1.4900000099999999</v>
      </c>
      <c r="H43">
        <v>903.33898925999995</v>
      </c>
      <c r="K43" s="2">
        <f>TREND(Calibration!$A$2:$A$4,Calibration!$B$2:$B$4,C43)</f>
        <v>493.05055685662796</v>
      </c>
      <c r="L43" s="2">
        <f>TREND(Calibration!$A$2:$A$4,Calibration!$C$2:$C$4,E43)</f>
        <v>670.46205473026237</v>
      </c>
      <c r="M43" s="2">
        <f>TREND(Calibration!$A$2:$A$4,Calibration!$D$2:$D$4,G43)</f>
        <v>573.20459722591977</v>
      </c>
    </row>
    <row r="44" spans="1:13" x14ac:dyDescent="0.25">
      <c r="A44">
        <v>207571</v>
      </c>
      <c r="B44">
        <v>15.239000320000001</v>
      </c>
      <c r="C44">
        <v>0.77710003000000005</v>
      </c>
      <c r="D44">
        <v>1311.8709716799999</v>
      </c>
      <c r="E44">
        <v>1.65090001</v>
      </c>
      <c r="F44">
        <v>1095.5780029299999</v>
      </c>
      <c r="G44">
        <v>1.49269998</v>
      </c>
      <c r="H44">
        <v>9.9000003020963209E+37</v>
      </c>
      <c r="K44" s="2">
        <f>TREND(Calibration!$A$2:$A$4,Calibration!$B$2:$B$4,C44)</f>
        <v>493.35726067121163</v>
      </c>
      <c r="L44" s="2">
        <f>TREND(Calibration!$A$2:$A$4,Calibration!$C$2:$C$4,E44)</f>
        <v>648.16940839010863</v>
      </c>
      <c r="M44" s="2">
        <f>TREND(Calibration!$A$2:$A$4,Calibration!$D$2:$D$4,G44)</f>
        <v>574.31763004863058</v>
      </c>
    </row>
    <row r="45" spans="1:13" x14ac:dyDescent="0.25">
      <c r="A45">
        <v>212571</v>
      </c>
      <c r="B45">
        <v>15.355999949999999</v>
      </c>
      <c r="C45">
        <v>0.77229999999999999</v>
      </c>
      <c r="D45">
        <v>9.9000003020963209E+37</v>
      </c>
      <c r="E45">
        <v>1.61150002</v>
      </c>
      <c r="F45">
        <v>840.94396973000005</v>
      </c>
      <c r="G45">
        <v>1.49269998</v>
      </c>
      <c r="H45">
        <v>9.9000003020963209E+37</v>
      </c>
      <c r="K45" s="2">
        <f>TREND(Calibration!$A$2:$A$4,Calibration!$B$2:$B$4,C45)</f>
        <v>490.41306230088236</v>
      </c>
      <c r="L45" s="2">
        <f>TREND(Calibration!$A$2:$A$4,Calibration!$C$2:$C$4,E45)</f>
        <v>632.22874268226417</v>
      </c>
      <c r="M45" s="2">
        <f>TREND(Calibration!$A$2:$A$4,Calibration!$D$2:$D$4,G45)</f>
        <v>574.31763004863058</v>
      </c>
    </row>
    <row r="46" spans="1:13" x14ac:dyDescent="0.25">
      <c r="A46">
        <v>217570</v>
      </c>
      <c r="B46">
        <v>15.527999879999999</v>
      </c>
      <c r="C46">
        <v>0.77770001</v>
      </c>
      <c r="D46">
        <v>762.45202637</v>
      </c>
      <c r="E46">
        <v>1.6972999600000001</v>
      </c>
      <c r="F46">
        <v>9.9000003020963209E+37</v>
      </c>
      <c r="G46">
        <v>1.4953999499999999</v>
      </c>
      <c r="H46">
        <v>946.88098145000004</v>
      </c>
      <c r="K46" s="2">
        <f>TREND(Calibration!$A$2:$A$4,Calibration!$B$2:$B$4,C46)</f>
        <v>493.7252708999456</v>
      </c>
      <c r="L46" s="2">
        <f>TREND(Calibration!$A$2:$A$4,Calibration!$C$2:$C$4,E46)</f>
        <v>666.94215660173745</v>
      </c>
      <c r="M46" s="2">
        <f>TREND(Calibration!$A$2:$A$4,Calibration!$D$2:$D$4,G46)</f>
        <v>575.43066287134127</v>
      </c>
    </row>
    <row r="47" spans="1:13" x14ac:dyDescent="0.25">
      <c r="A47">
        <v>222570</v>
      </c>
      <c r="B47">
        <v>15.57299995</v>
      </c>
      <c r="C47">
        <v>0.77329999000000005</v>
      </c>
      <c r="D47">
        <v>9.9000003020963209E+37</v>
      </c>
      <c r="E47">
        <v>1.70650005</v>
      </c>
      <c r="F47">
        <v>705.40899658000001</v>
      </c>
      <c r="G47">
        <v>1.5132000400000001</v>
      </c>
      <c r="H47">
        <v>9.9000003020963209E+37</v>
      </c>
      <c r="K47" s="2">
        <f>TREND(Calibration!$A$2:$A$4,Calibration!$B$2:$B$4,C47)</f>
        <v>491.02642699409171</v>
      </c>
      <c r="L47" s="2">
        <f>TREND(Calibration!$A$2:$A$4,Calibration!$C$2:$C$4,E47)</f>
        <v>670.6643798604764</v>
      </c>
      <c r="M47" s="2">
        <f>TREND(Calibration!$A$2:$A$4,Calibration!$D$2:$D$4,G47)</f>
        <v>582.7685534468684</v>
      </c>
    </row>
    <row r="48" spans="1:13" x14ac:dyDescent="0.25">
      <c r="A48">
        <v>227571</v>
      </c>
      <c r="B48">
        <v>15.54399967</v>
      </c>
      <c r="C48">
        <v>0.77060002000000005</v>
      </c>
      <c r="D48">
        <v>1307.68395996</v>
      </c>
      <c r="E48">
        <v>1.6990000000000001</v>
      </c>
      <c r="F48">
        <v>584.36199951000003</v>
      </c>
      <c r="G48">
        <v>1.5175000400000001</v>
      </c>
      <c r="H48">
        <v>9.9000003020963209E+37</v>
      </c>
      <c r="K48" s="2">
        <f>TREND(Calibration!$A$2:$A$4,Calibration!$B$2:$B$4,C48)</f>
        <v>489.37034416253903</v>
      </c>
      <c r="L48" s="2">
        <f>TREND(Calibration!$A$2:$A$4,Calibration!$C$2:$C$4,E48)</f>
        <v>667.62996818062277</v>
      </c>
      <c r="M48" s="2">
        <f>TREND(Calibration!$A$2:$A$4,Calibration!$D$2:$D$4,G48)</f>
        <v>584.54118097149137</v>
      </c>
    </row>
    <row r="49" spans="1:13" x14ac:dyDescent="0.25">
      <c r="A49">
        <v>232570</v>
      </c>
      <c r="B49">
        <v>15.42399979</v>
      </c>
      <c r="C49">
        <v>0.76899998999999997</v>
      </c>
      <c r="D49">
        <v>1253.7709960899999</v>
      </c>
      <c r="E49">
        <v>1.6881999999999999</v>
      </c>
      <c r="F49">
        <v>720.13598633000004</v>
      </c>
      <c r="G49">
        <v>1.5163999800000001</v>
      </c>
      <c r="H49">
        <v>9.9000003020963209E+37</v>
      </c>
      <c r="K49" s="2">
        <f>TREND(Calibration!$A$2:$A$4,Calibration!$B$2:$B$4,C49)</f>
        <v>488.38893243834605</v>
      </c>
      <c r="L49" s="2">
        <f>TREND(Calibration!$A$2:$A$4,Calibration!$C$2:$C$4,E49)</f>
        <v>663.2604444917913</v>
      </c>
      <c r="M49" s="2">
        <f>TREND(Calibration!$A$2:$A$4,Calibration!$D$2:$D$4,G49)</f>
        <v>584.08769338201773</v>
      </c>
    </row>
    <row r="50" spans="1:13" x14ac:dyDescent="0.25">
      <c r="A50">
        <v>237570</v>
      </c>
      <c r="B50">
        <v>15.28800011</v>
      </c>
      <c r="C50">
        <v>0.77600002000000001</v>
      </c>
      <c r="D50">
        <v>643.31298828000001</v>
      </c>
      <c r="E50">
        <v>1.6929999600000001</v>
      </c>
      <c r="F50">
        <v>1071.3669433600001</v>
      </c>
      <c r="G50">
        <v>1.5163999800000001</v>
      </c>
      <c r="H50">
        <v>9.9000003020963209E+37</v>
      </c>
      <c r="K50" s="2">
        <f>TREND(Calibration!$A$2:$A$4,Calibration!$B$2:$B$4,C50)</f>
        <v>492.682546627894</v>
      </c>
      <c r="L50" s="2">
        <f>TREND(Calibration!$A$2:$A$4,Calibration!$C$2:$C$4,E50)</f>
        <v>665.20243883673982</v>
      </c>
      <c r="M50" s="2">
        <f>TREND(Calibration!$A$2:$A$4,Calibration!$D$2:$D$4,G50)</f>
        <v>584.08769338201773</v>
      </c>
    </row>
    <row r="51" spans="1:13" x14ac:dyDescent="0.25">
      <c r="A51">
        <v>242571</v>
      </c>
      <c r="B51">
        <v>15.194000239999999</v>
      </c>
      <c r="C51">
        <v>0.77549999999999997</v>
      </c>
      <c r="D51">
        <v>308.70901488999999</v>
      </c>
      <c r="E51">
        <v>1.6557999800000001</v>
      </c>
      <c r="F51">
        <v>9.9000003020963209E+37</v>
      </c>
      <c r="G51">
        <v>1.53639996</v>
      </c>
      <c r="H51">
        <v>1334.0930175799999</v>
      </c>
      <c r="K51" s="2">
        <f>TREND(Calibration!$A$2:$A$4,Calibration!$B$2:$B$4,C51)</f>
        <v>492.3758489470186</v>
      </c>
      <c r="L51" s="2">
        <f>TREND(Calibration!$A$2:$A$4,Calibration!$C$2:$C$4,E51)</f>
        <v>650.15186533358667</v>
      </c>
      <c r="M51" s="2">
        <f>TREND(Calibration!$A$2:$A$4,Calibration!$D$2:$D$4,G51)</f>
        <v>592.33246432153135</v>
      </c>
    </row>
    <row r="52" spans="1:13" x14ac:dyDescent="0.25">
      <c r="A52">
        <v>247571</v>
      </c>
      <c r="B52">
        <v>15.161999700000001</v>
      </c>
      <c r="C52">
        <v>0.77329999000000005</v>
      </c>
      <c r="D52">
        <v>480.12200927999999</v>
      </c>
      <c r="E52">
        <v>1.69029999</v>
      </c>
      <c r="F52">
        <v>9.9000003020963209E+37</v>
      </c>
      <c r="G52">
        <v>1.5336999899999999</v>
      </c>
      <c r="H52">
        <v>946.88598633000004</v>
      </c>
      <c r="K52" s="2">
        <f>TREND(Calibration!$A$2:$A$4,Calibration!$B$2:$B$4,C52)</f>
        <v>491.02642699409171</v>
      </c>
      <c r="L52" s="2">
        <f>TREND(Calibration!$A$2:$A$4,Calibration!$C$2:$C$4,E52)</f>
        <v>664.11007005209774</v>
      </c>
      <c r="M52" s="2">
        <f>TREND(Calibration!$A$2:$A$4,Calibration!$D$2:$D$4,G52)</f>
        <v>591.21943149882054</v>
      </c>
    </row>
    <row r="53" spans="1:13" x14ac:dyDescent="0.25">
      <c r="A53">
        <v>252570</v>
      </c>
      <c r="B53">
        <v>15.25199986</v>
      </c>
      <c r="C53">
        <v>0.76789998999999998</v>
      </c>
      <c r="D53">
        <v>745.38397216999999</v>
      </c>
      <c r="E53">
        <v>1.63629997</v>
      </c>
      <c r="F53">
        <v>9.9000003020963209E+37</v>
      </c>
      <c r="G53">
        <v>1.53209996</v>
      </c>
      <c r="H53">
        <v>1287.16796875</v>
      </c>
      <c r="K53" s="2">
        <f>TREND(Calibration!$A$2:$A$4,Calibration!$B$2:$B$4,C53)</f>
        <v>487.71422452873674</v>
      </c>
      <c r="L53" s="2">
        <f>TREND(Calibration!$A$2:$A$4,Calibration!$C$2:$C$4,E53)</f>
        <v>642.26244351623029</v>
      </c>
      <c r="M53" s="2">
        <f>TREND(Calibration!$A$2:$A$4,Calibration!$D$2:$D$4,G53)</f>
        <v>590.55983679690837</v>
      </c>
    </row>
    <row r="54" spans="1:13" x14ac:dyDescent="0.25">
      <c r="A54">
        <v>257570</v>
      </c>
      <c r="B54">
        <v>15.31999969</v>
      </c>
      <c r="C54">
        <v>0.76039999999999996</v>
      </c>
      <c r="D54">
        <v>875.19000243999994</v>
      </c>
      <c r="E54">
        <v>1.65090001</v>
      </c>
      <c r="F54">
        <v>9.9000003020963209E+37</v>
      </c>
      <c r="G54">
        <v>1.5277999600000001</v>
      </c>
      <c r="H54">
        <v>9.9000003020963209E+37</v>
      </c>
      <c r="K54" s="2">
        <f>TREND(Calibration!$A$2:$A$4,Calibration!$B$2:$B$4,C54)</f>
        <v>483.11394946056311</v>
      </c>
      <c r="L54" s="2">
        <f>TREND(Calibration!$A$2:$A$4,Calibration!$C$2:$C$4,E54)</f>
        <v>648.16940839010863</v>
      </c>
      <c r="M54" s="2">
        <f>TREND(Calibration!$A$2:$A$4,Calibration!$D$2:$D$4,G54)</f>
        <v>588.78720927228551</v>
      </c>
    </row>
    <row r="55" spans="1:13" x14ac:dyDescent="0.25">
      <c r="A55">
        <v>262571</v>
      </c>
      <c r="B55">
        <v>15.36600018</v>
      </c>
      <c r="C55">
        <v>0.75440001000000001</v>
      </c>
      <c r="D55">
        <v>1340.0360107399999</v>
      </c>
      <c r="E55">
        <v>1.6433000600000001</v>
      </c>
      <c r="F55">
        <v>1270.6860351600001</v>
      </c>
      <c r="G55">
        <v>1.5293999899999999</v>
      </c>
      <c r="H55">
        <v>9.9000003020963209E+37</v>
      </c>
      <c r="K55" s="2">
        <f>TREND(Calibration!$A$2:$A$4,Calibration!$B$2:$B$4,C55)</f>
        <v>479.43373063276584</v>
      </c>
      <c r="L55" s="2">
        <f>TREND(Calibration!$A$2:$A$4,Calibration!$C$2:$C$4,E55)</f>
        <v>645.09457861613328</v>
      </c>
      <c r="M55" s="2">
        <f>TREND(Calibration!$A$2:$A$4,Calibration!$D$2:$D$4,G55)</f>
        <v>589.44680397419756</v>
      </c>
    </row>
    <row r="56" spans="1:13" x14ac:dyDescent="0.25">
      <c r="A56">
        <v>267571</v>
      </c>
      <c r="B56">
        <v>15.39500046</v>
      </c>
      <c r="C56">
        <v>0.74739999000000001</v>
      </c>
      <c r="D56">
        <v>9.9000003020963209E+37</v>
      </c>
      <c r="E56">
        <v>1.71080005</v>
      </c>
      <c r="F56">
        <v>900.96801758000004</v>
      </c>
      <c r="G56">
        <v>1.5298999499999999</v>
      </c>
      <c r="H56">
        <v>9.9000003020963209E+37</v>
      </c>
      <c r="K56" s="2">
        <f>TREND(Calibration!$A$2:$A$4,Calibration!$B$2:$B$4,C56)</f>
        <v>475.14012257692622</v>
      </c>
      <c r="L56" s="2">
        <f>TREND(Calibration!$A$2:$A$4,Calibration!$C$2:$C$4,E56)</f>
        <v>672.40409762547404</v>
      </c>
      <c r="M56" s="2">
        <f>TREND(Calibration!$A$2:$A$4,Calibration!$D$2:$D$4,G56)</f>
        <v>589.65290696424654</v>
      </c>
    </row>
    <row r="57" spans="1:13" x14ac:dyDescent="0.25">
      <c r="A57">
        <v>272571</v>
      </c>
      <c r="B57">
        <v>15.40499973</v>
      </c>
      <c r="C57">
        <v>0.74150002000000004</v>
      </c>
      <c r="D57">
        <v>9.9000003020963209E+37</v>
      </c>
      <c r="E57">
        <v>1.7275999799999999</v>
      </c>
      <c r="F57">
        <v>501.17800903</v>
      </c>
      <c r="G57">
        <v>1.5359</v>
      </c>
      <c r="H57">
        <v>9.9000003020963209E+37</v>
      </c>
      <c r="K57" s="2">
        <f>TREND(Calibration!$A$2:$A$4,Calibration!$B$2:$B$4,C57)</f>
        <v>471.5212530992373</v>
      </c>
      <c r="L57" s="2">
        <f>TREND(Calibration!$A$2:$A$4,Calibration!$C$2:$C$4,E57)</f>
        <v>679.20110615378042</v>
      </c>
      <c r="M57" s="2">
        <f>TREND(Calibration!$A$2:$A$4,Calibration!$D$2:$D$4,G57)</f>
        <v>592.12636133148249</v>
      </c>
    </row>
    <row r="58" spans="1:13" x14ac:dyDescent="0.25">
      <c r="A58">
        <v>277571</v>
      </c>
      <c r="B58">
        <v>15.39500046</v>
      </c>
      <c r="C58">
        <v>0.73989998999999995</v>
      </c>
      <c r="D58">
        <v>9.9000003020963209E+37</v>
      </c>
      <c r="E58">
        <v>1.73889995</v>
      </c>
      <c r="F58">
        <v>352.45700073</v>
      </c>
      <c r="G58">
        <v>1.5493999700000001</v>
      </c>
      <c r="H58">
        <v>9.9000003020963209E+37</v>
      </c>
      <c r="K58" s="2">
        <f>TREND(Calibration!$A$2:$A$4,Calibration!$B$2:$B$4,C58)</f>
        <v>470.53984137504432</v>
      </c>
      <c r="L58" s="2">
        <f>TREND(Calibration!$A$2:$A$4,Calibration!$C$2:$C$4,E58)</f>
        <v>683.77291046841776</v>
      </c>
      <c r="M58" s="2">
        <f>TREND(Calibration!$A$2:$A$4,Calibration!$D$2:$D$4,G58)</f>
        <v>597.69157491371141</v>
      </c>
    </row>
    <row r="59" spans="1:13" x14ac:dyDescent="0.25">
      <c r="A59">
        <v>282571</v>
      </c>
      <c r="B59">
        <v>15.33699989</v>
      </c>
      <c r="C59">
        <v>0.73119997999999997</v>
      </c>
      <c r="D59">
        <v>923.05401611000002</v>
      </c>
      <c r="E59">
        <v>1.7308000299999999</v>
      </c>
      <c r="F59">
        <v>481.59399414000001</v>
      </c>
      <c r="G59">
        <v>1.56719995</v>
      </c>
      <c r="H59">
        <v>9.9000003020963209E+37</v>
      </c>
      <c r="K59" s="2">
        <f>TREND(Calibration!$A$2:$A$4,Calibration!$B$2:$B$4,C59)</f>
        <v>465.20350904715309</v>
      </c>
      <c r="L59" s="2">
        <f>TREND(Calibration!$A$2:$A$4,Calibration!$C$2:$C$4,E59)</f>
        <v>680.49580006863641</v>
      </c>
      <c r="M59" s="2">
        <f>TREND(Calibration!$A$2:$A$4,Calibration!$D$2:$D$4,G59)</f>
        <v>605.02942014295286</v>
      </c>
    </row>
    <row r="60" spans="1:13" x14ac:dyDescent="0.25">
      <c r="A60">
        <v>287571</v>
      </c>
      <c r="B60">
        <v>15.29399967</v>
      </c>
      <c r="C60">
        <v>0.73390001000000005</v>
      </c>
      <c r="D60">
        <v>831.22802734000004</v>
      </c>
      <c r="E60">
        <v>1.8766000300000001</v>
      </c>
      <c r="F60">
        <v>951.74401854999996</v>
      </c>
      <c r="G60">
        <v>1.56719995</v>
      </c>
      <c r="H60">
        <v>9.9000003020963209E+37</v>
      </c>
      <c r="K60" s="2">
        <f>TREND(Calibration!$A$2:$A$4,Calibration!$B$2:$B$4,C60)</f>
        <v>466.85962868095538</v>
      </c>
      <c r="L60" s="2">
        <f>TREND(Calibration!$A$2:$A$4,Calibration!$C$2:$C$4,E60)</f>
        <v>739.48436986785998</v>
      </c>
      <c r="M60" s="2">
        <f>TREND(Calibration!$A$2:$A$4,Calibration!$D$2:$D$4,G60)</f>
        <v>605.02942014295286</v>
      </c>
    </row>
    <row r="61" spans="1:13" x14ac:dyDescent="0.25">
      <c r="A61">
        <v>292572</v>
      </c>
      <c r="B61">
        <v>15.225999829999999</v>
      </c>
      <c r="C61">
        <v>0.74089998000000001</v>
      </c>
      <c r="D61">
        <v>306.19000244</v>
      </c>
      <c r="E61">
        <v>1.79349995</v>
      </c>
      <c r="F61">
        <v>9.9000003020963209E+37</v>
      </c>
      <c r="G61">
        <v>1.5618000000000001</v>
      </c>
      <c r="H61">
        <v>870.84802246000004</v>
      </c>
      <c r="K61" s="2">
        <f>TREND(Calibration!$A$2:$A$4,Calibration!$B$2:$B$4,C61)</f>
        <v>471.15320606825367</v>
      </c>
      <c r="L61" s="2">
        <f>TREND(Calibration!$A$2:$A$4,Calibration!$C$2:$C$4,E61)</f>
        <v>705.86328022862085</v>
      </c>
      <c r="M61" s="2">
        <f>TREND(Calibration!$A$2:$A$4,Calibration!$D$2:$D$4,G61)</f>
        <v>602.8033503751418</v>
      </c>
    </row>
    <row r="62" spans="1:13" x14ac:dyDescent="0.25">
      <c r="A62">
        <v>297571</v>
      </c>
      <c r="B62">
        <v>15.210000040000001</v>
      </c>
      <c r="C62">
        <v>0.73280000999999995</v>
      </c>
      <c r="D62">
        <v>1192.1209716799999</v>
      </c>
      <c r="E62">
        <v>1.8733999699999999</v>
      </c>
      <c r="F62">
        <v>9.9000003020963209E+37</v>
      </c>
      <c r="G62">
        <v>1.5829000499999999</v>
      </c>
      <c r="H62">
        <v>9.9000003020963209E+37</v>
      </c>
      <c r="K62" s="2">
        <f>TREND(Calibration!$A$2:$A$4,Calibration!$B$2:$B$4,C62)</f>
        <v>466.18492077134601</v>
      </c>
      <c r="L62" s="2">
        <f>TREND(Calibration!$A$2:$A$4,Calibration!$C$2:$C$4,E62)</f>
        <v>738.18967190714875</v>
      </c>
      <c r="M62" s="2">
        <f>TREND(Calibration!$A$2:$A$4,Calibration!$D$2:$D$4,G62)</f>
        <v>611.50161302651873</v>
      </c>
    </row>
    <row r="63" spans="1:13" x14ac:dyDescent="0.25">
      <c r="A63">
        <v>302571</v>
      </c>
      <c r="B63">
        <v>15.225999829999999</v>
      </c>
      <c r="C63">
        <v>0.73659998000000004</v>
      </c>
      <c r="D63">
        <v>1048.5109863299999</v>
      </c>
      <c r="E63">
        <v>1.8166999800000001</v>
      </c>
      <c r="F63">
        <v>9.9000003020963209E+37</v>
      </c>
      <c r="G63">
        <v>1.5730999699999999</v>
      </c>
      <c r="H63">
        <v>9.9000003020963209E+37</v>
      </c>
      <c r="K63" s="2">
        <f>TREND(Calibration!$A$2:$A$4,Calibration!$B$2:$B$4,C63)</f>
        <v>468.51571151250806</v>
      </c>
      <c r="L63" s="2">
        <f>TREND(Calibration!$A$2:$A$4,Calibration!$C$2:$C$4,E63)</f>
        <v>715.24967658663934</v>
      </c>
      <c r="M63" s="2">
        <f>TREND(Calibration!$A$2:$A$4,Calibration!$D$2:$D$4,G63)</f>
        <v>607.46163824709845</v>
      </c>
    </row>
    <row r="64" spans="1:13" x14ac:dyDescent="0.25">
      <c r="A64">
        <v>307571</v>
      </c>
      <c r="B64">
        <v>15.333999629999999</v>
      </c>
      <c r="C64">
        <v>0.73989998999999995</v>
      </c>
      <c r="D64">
        <v>790.83898925999995</v>
      </c>
      <c r="E64">
        <v>1.77999997</v>
      </c>
      <c r="F64">
        <v>9.9000003020963209E+37</v>
      </c>
      <c r="G64">
        <v>1.5822999499999999</v>
      </c>
      <c r="H64">
        <v>1325.51293945</v>
      </c>
      <c r="K64" s="2">
        <f>TREND(Calibration!$A$2:$A$4,Calibration!$B$2:$B$4,C64)</f>
        <v>470.53984137504432</v>
      </c>
      <c r="L64" s="2">
        <f>TREND(Calibration!$A$2:$A$4,Calibration!$C$2:$C$4,E64)</f>
        <v>700.40138370929219</v>
      </c>
      <c r="M64" s="2">
        <f>TREND(Calibration!$A$2:$A$4,Calibration!$D$2:$D$4,G64)</f>
        <v>611.25422842709395</v>
      </c>
    </row>
    <row r="65" spans="1:13" x14ac:dyDescent="0.25">
      <c r="A65">
        <v>312571</v>
      </c>
      <c r="B65">
        <v>15.355999949999999</v>
      </c>
      <c r="C65">
        <v>0.73119997999999997</v>
      </c>
      <c r="D65">
        <v>9.9000003020963209E+37</v>
      </c>
      <c r="E65">
        <v>1.8448</v>
      </c>
      <c r="F65">
        <v>938.01501465000001</v>
      </c>
      <c r="G65">
        <v>1.5769000099999999</v>
      </c>
      <c r="H65">
        <v>9.9000003020963209E+37</v>
      </c>
      <c r="K65" s="2">
        <f>TREND(Calibration!$A$2:$A$4,Calibration!$B$2:$B$4,C65)</f>
        <v>465.20350904715309</v>
      </c>
      <c r="L65" s="2">
        <f>TREND(Calibration!$A$2:$A$4,Calibration!$C$2:$C$4,E65)</f>
        <v>726.61853797984622</v>
      </c>
      <c r="M65" s="2">
        <f>TREND(Calibration!$A$2:$A$4,Calibration!$D$2:$D$4,G65)</f>
        <v>609.02816278167245</v>
      </c>
    </row>
    <row r="66" spans="1:13" x14ac:dyDescent="0.25">
      <c r="A66">
        <v>317572</v>
      </c>
      <c r="B66">
        <v>15.416999819999999</v>
      </c>
      <c r="C66">
        <v>0.73449998999999999</v>
      </c>
      <c r="D66">
        <v>859.06500243999994</v>
      </c>
      <c r="E66">
        <v>1.81830001</v>
      </c>
      <c r="F66">
        <v>1056.85705566</v>
      </c>
      <c r="G66">
        <v>1.5811999999999999</v>
      </c>
      <c r="H66">
        <v>1262.5369873</v>
      </c>
      <c r="K66" s="2">
        <f>TREND(Calibration!$A$2:$A$4,Calibration!$B$2:$B$4,C66)</f>
        <v>467.2276389096894</v>
      </c>
      <c r="L66" s="2">
        <f>TREND(Calibration!$A$2:$A$4,Calibration!$C$2:$C$4,E66)</f>
        <v>715.8970255669949</v>
      </c>
      <c r="M66" s="2">
        <f>TREND(Calibration!$A$2:$A$4,Calibration!$D$2:$D$4,G66)</f>
        <v>610.80078618390587</v>
      </c>
    </row>
    <row r="67" spans="1:13" x14ac:dyDescent="0.25">
      <c r="A67">
        <v>322571</v>
      </c>
      <c r="B67">
        <v>15.397999759999999</v>
      </c>
      <c r="C67">
        <v>0.73119997999999997</v>
      </c>
      <c r="D67">
        <v>974.38397216999999</v>
      </c>
      <c r="E67">
        <v>1.7967</v>
      </c>
      <c r="F67">
        <v>1256.3780517600001</v>
      </c>
      <c r="G67">
        <v>1.5865999500000001</v>
      </c>
      <c r="H67">
        <v>9.9000003020963209E+37</v>
      </c>
      <c r="K67" s="2">
        <f>TREND(Calibration!$A$2:$A$4,Calibration!$B$2:$B$4,C67)</f>
        <v>465.20350904715309</v>
      </c>
      <c r="L67" s="2">
        <f>TREND(Calibration!$A$2:$A$4,Calibration!$C$2:$C$4,E67)</f>
        <v>707.15797414347685</v>
      </c>
      <c r="M67" s="2">
        <f>TREND(Calibration!$A$2:$A$4,Calibration!$D$2:$D$4,G67)</f>
        <v>613.02685595171704</v>
      </c>
    </row>
    <row r="68" spans="1:13" x14ac:dyDescent="0.25">
      <c r="A68">
        <v>327572</v>
      </c>
      <c r="B68">
        <v>15.321000099999999</v>
      </c>
      <c r="C68">
        <v>0.73610001999999997</v>
      </c>
      <c r="D68">
        <v>9.9000003020963209E+37</v>
      </c>
      <c r="E68">
        <v>1.7956000599999999</v>
      </c>
      <c r="F68">
        <v>541.18402100000003</v>
      </c>
      <c r="G68">
        <v>1.5785000300000001</v>
      </c>
      <c r="H68">
        <v>9.9000003020963209E+37</v>
      </c>
      <c r="K68" s="2">
        <f>TREND(Calibration!$A$2:$A$4,Calibration!$B$2:$B$4,C68)</f>
        <v>468.20905063388233</v>
      </c>
      <c r="L68" s="2">
        <f>TREND(Calibration!$A$2:$A$4,Calibration!$C$2:$C$4,E68)</f>
        <v>706.71295433919045</v>
      </c>
      <c r="M68" s="2">
        <f>TREND(Calibration!$A$2:$A$4,Calibration!$D$2:$D$4,G68)</f>
        <v>609.68775336119506</v>
      </c>
    </row>
    <row r="69" spans="1:13" x14ac:dyDescent="0.25">
      <c r="A69">
        <v>332572</v>
      </c>
      <c r="B69">
        <v>15.21700001</v>
      </c>
      <c r="C69">
        <v>0.73989998999999995</v>
      </c>
      <c r="D69">
        <v>1004.6550293</v>
      </c>
      <c r="E69">
        <v>1.8291000100000001</v>
      </c>
      <c r="F69">
        <v>814.37597656000003</v>
      </c>
      <c r="G69">
        <v>1.56400001</v>
      </c>
      <c r="H69">
        <v>9.9000003020963209E+37</v>
      </c>
      <c r="K69" s="2">
        <f>TREND(Calibration!$A$2:$A$4,Calibration!$B$2:$B$4,C69)</f>
        <v>470.53984137504432</v>
      </c>
      <c r="L69" s="2">
        <f>TREND(Calibration!$A$2:$A$4,Calibration!$C$2:$C$4,E69)</f>
        <v>720.26654925582636</v>
      </c>
      <c r="M69" s="2">
        <f>TREND(Calibration!$A$2:$A$4,Calibration!$D$2:$D$4,G69)</f>
        <v>603.71028020780352</v>
      </c>
    </row>
    <row r="70" spans="1:13" x14ac:dyDescent="0.25">
      <c r="A70">
        <v>337572</v>
      </c>
      <c r="B70">
        <v>15.071000099999999</v>
      </c>
      <c r="C70">
        <v>0.74040002000000005</v>
      </c>
      <c r="D70">
        <v>825.09698486000002</v>
      </c>
      <c r="E70">
        <v>2.0894000500000001</v>
      </c>
      <c r="F70">
        <v>1044.5989990200001</v>
      </c>
      <c r="G70">
        <v>1.5704</v>
      </c>
      <c r="H70">
        <v>9.9000003020963209E+37</v>
      </c>
      <c r="K70" s="2">
        <f>TREND(Calibration!$A$2:$A$4,Calibration!$B$2:$B$4,C70)</f>
        <v>470.84654518962799</v>
      </c>
      <c r="L70" s="2">
        <f>TREND(Calibration!$A$2:$A$4,Calibration!$C$2:$C$4,E70)</f>
        <v>825.58017805061843</v>
      </c>
      <c r="M70" s="2">
        <f>TREND(Calibration!$A$2:$A$4,Calibration!$D$2:$D$4,G70)</f>
        <v>606.34860542438764</v>
      </c>
    </row>
    <row r="71" spans="1:13" x14ac:dyDescent="0.25">
      <c r="A71">
        <v>342571</v>
      </c>
      <c r="B71">
        <v>14.944000239999999</v>
      </c>
      <c r="C71">
        <v>0.75389998999999996</v>
      </c>
      <c r="D71">
        <v>687.47198486000002</v>
      </c>
      <c r="E71">
        <v>1.96469998</v>
      </c>
      <c r="F71">
        <v>1087.00097656</v>
      </c>
      <c r="G71">
        <v>1.56939995</v>
      </c>
      <c r="H71">
        <v>9.9000003020963209E+37</v>
      </c>
      <c r="K71" s="2">
        <f>TREND(Calibration!$A$2:$A$4,Calibration!$B$2:$B$4,C71)</f>
        <v>479.1270329518905</v>
      </c>
      <c r="L71" s="2">
        <f>TREND(Calibration!$A$2:$A$4,Calibration!$C$2:$C$4,E71)</f>
        <v>775.12833454469887</v>
      </c>
      <c r="M71" s="2">
        <f>TREND(Calibration!$A$2:$A$4,Calibration!$D$2:$D$4,G71)</f>
        <v>605.93634585322513</v>
      </c>
    </row>
    <row r="72" spans="1:13" x14ac:dyDescent="0.25">
      <c r="A72">
        <v>347571</v>
      </c>
      <c r="B72">
        <v>14.84000015</v>
      </c>
      <c r="C72">
        <v>0.75230001999999996</v>
      </c>
      <c r="D72">
        <v>591.33001708999996</v>
      </c>
      <c r="E72">
        <v>1.8998999599999999</v>
      </c>
      <c r="F72">
        <v>9.9000003020963209E+37</v>
      </c>
      <c r="G72">
        <v>1.5791000100000001</v>
      </c>
      <c r="H72">
        <v>9.9000003020963209E+37</v>
      </c>
      <c r="K72" s="2">
        <f>TREND(Calibration!$A$2:$A$4,Calibration!$B$2:$B$4,C72)</f>
        <v>478.14565802994719</v>
      </c>
      <c r="L72" s="2">
        <f>TREND(Calibration!$A$2:$A$4,Calibration!$C$2:$C$4,E72)</f>
        <v>748.91118432000007</v>
      </c>
      <c r="M72" s="2">
        <f>TREND(Calibration!$A$2:$A$4,Calibration!$D$2:$D$4,G72)</f>
        <v>609.93508849194473</v>
      </c>
    </row>
    <row r="73" spans="1:13" x14ac:dyDescent="0.25">
      <c r="A73">
        <v>352572</v>
      </c>
      <c r="B73">
        <v>14.850000380000001</v>
      </c>
      <c r="C73">
        <v>0.75340003</v>
      </c>
      <c r="D73">
        <v>614.19396973000005</v>
      </c>
      <c r="E73">
        <v>1.80209994</v>
      </c>
      <c r="F73">
        <v>9.9000003020963209E+37</v>
      </c>
      <c r="G73">
        <v>1.5893000399999999</v>
      </c>
      <c r="H73">
        <v>932.81500243999994</v>
      </c>
      <c r="K73" s="2">
        <f>TREND(Calibration!$A$2:$A$4,Calibration!$B$2:$B$4,C73)</f>
        <v>478.82037207326482</v>
      </c>
      <c r="L73" s="2">
        <f>TREND(Calibration!$A$2:$A$4,Calibration!$C$2:$C$4,E73)</f>
        <v>709.342711712761</v>
      </c>
      <c r="M73" s="2">
        <f>TREND(Calibration!$A$2:$A$4,Calibration!$D$2:$D$4,G73)</f>
        <v>614.13993824310285</v>
      </c>
    </row>
    <row r="74" spans="1:13" x14ac:dyDescent="0.25">
      <c r="A74">
        <v>357572</v>
      </c>
      <c r="B74">
        <v>14.760000229999999</v>
      </c>
      <c r="C74">
        <v>0.74900001000000005</v>
      </c>
      <c r="D74">
        <v>946.41802978999999</v>
      </c>
      <c r="E74">
        <v>1.7676000599999999</v>
      </c>
      <c r="F74">
        <v>9.9000003020963209E+37</v>
      </c>
      <c r="G74">
        <v>1.6001000400000001</v>
      </c>
      <c r="H74">
        <v>9.9000003020963209E+37</v>
      </c>
      <c r="K74" s="2">
        <f>TREND(Calibration!$A$2:$A$4,Calibration!$B$2:$B$4,C74)</f>
        <v>476.12152816741093</v>
      </c>
      <c r="L74" s="2">
        <f>TREND(Calibration!$A$2:$A$4,Calibration!$C$2:$C$4,E74)</f>
        <v>695.38455959036833</v>
      </c>
      <c r="M74" s="2">
        <f>TREND(Calibration!$A$2:$A$4,Calibration!$D$2:$D$4,G74)</f>
        <v>618.59211900262108</v>
      </c>
    </row>
    <row r="75" spans="1:13" x14ac:dyDescent="0.25">
      <c r="A75">
        <v>362584</v>
      </c>
      <c r="B75">
        <v>14.77000046</v>
      </c>
      <c r="C75">
        <v>0.74739999000000001</v>
      </c>
      <c r="D75">
        <v>1071.5860595700001</v>
      </c>
      <c r="E75">
        <v>1.7443000099999999</v>
      </c>
      <c r="F75">
        <v>9.9000003020963209E+37</v>
      </c>
      <c r="G75">
        <v>1.6011999800000001</v>
      </c>
      <c r="H75">
        <v>1323.9909668</v>
      </c>
      <c r="K75" s="2">
        <f>TREND(Calibration!$A$2:$A$4,Calibration!$B$2:$B$4,C75)</f>
        <v>475.14012257692622</v>
      </c>
      <c r="L75" s="2">
        <f>TREND(Calibration!$A$2:$A$4,Calibration!$C$2:$C$4,E75)</f>
        <v>685.95769658796507</v>
      </c>
      <c r="M75" s="2">
        <f>TREND(Calibration!$A$2:$A$4,Calibration!$D$2:$D$4,G75)</f>
        <v>619.0455571234196</v>
      </c>
    </row>
    <row r="76" spans="1:13" x14ac:dyDescent="0.25">
      <c r="A76">
        <v>367573</v>
      </c>
      <c r="B76">
        <v>14.81499958</v>
      </c>
      <c r="C76">
        <v>0.73820001000000002</v>
      </c>
      <c r="D76">
        <v>778.12298583999996</v>
      </c>
      <c r="E76">
        <v>1.7453999499999999</v>
      </c>
      <c r="F76">
        <v>9.9000003020963209E+37</v>
      </c>
      <c r="G76">
        <v>1.59099996</v>
      </c>
      <c r="H76">
        <v>9.9000003020963209E+37</v>
      </c>
      <c r="K76" s="2">
        <f>TREND(Calibration!$A$2:$A$4,Calibration!$B$2:$B$4,C76)</f>
        <v>469.49712323670099</v>
      </c>
      <c r="L76" s="2">
        <f>TREND(Calibration!$A$2:$A$4,Calibration!$C$2:$C$4,E76)</f>
        <v>686.40271639225148</v>
      </c>
      <c r="M76" s="2">
        <f>TREND(Calibration!$A$2:$A$4,Calibration!$D$2:$D$4,G76)</f>
        <v>614.84071149465103</v>
      </c>
    </row>
    <row r="77" spans="1:13" x14ac:dyDescent="0.25">
      <c r="A77">
        <v>372571</v>
      </c>
      <c r="B77">
        <v>14.76399994</v>
      </c>
      <c r="C77">
        <v>0.73610001999999997</v>
      </c>
      <c r="D77">
        <v>9.9000003020963209E+37</v>
      </c>
      <c r="E77">
        <v>1.7632000400000001</v>
      </c>
      <c r="F77">
        <v>9.9000003020963209E+37</v>
      </c>
      <c r="G77">
        <v>1.60549998</v>
      </c>
      <c r="H77">
        <v>9.9000003020963209E+37</v>
      </c>
      <c r="K77" s="2">
        <f>TREND(Calibration!$A$2:$A$4,Calibration!$B$2:$B$4,C77)</f>
        <v>468.20905063388233</v>
      </c>
      <c r="L77" s="2">
        <f>TREND(Calibration!$A$2:$A$4,Calibration!$C$2:$C$4,E77)</f>
        <v>693.60437518098581</v>
      </c>
      <c r="M77" s="2">
        <f>TREND(Calibration!$A$2:$A$4,Calibration!$D$2:$D$4,G77)</f>
        <v>620.81818464804257</v>
      </c>
    </row>
    <row r="78" spans="1:13" x14ac:dyDescent="0.25">
      <c r="A78">
        <v>377655</v>
      </c>
      <c r="B78">
        <v>14.60499954</v>
      </c>
      <c r="C78">
        <v>0.73659998000000004</v>
      </c>
      <c r="D78">
        <v>9.9000003020963209E+37</v>
      </c>
      <c r="E78">
        <v>1.74810004</v>
      </c>
      <c r="F78">
        <v>575.42797852000001</v>
      </c>
      <c r="G78">
        <v>1.6207</v>
      </c>
      <c r="H78">
        <v>9.9000003020963209E+37</v>
      </c>
      <c r="K78" s="2">
        <f>TREND(Calibration!$A$2:$A$4,Calibration!$B$2:$B$4,C78)</f>
        <v>468.51571151250806</v>
      </c>
      <c r="L78" s="2">
        <f>TREND(Calibration!$A$2:$A$4,Calibration!$C$2:$C$4,E78)</f>
        <v>687.49513372715671</v>
      </c>
      <c r="M78" s="2">
        <f>TREND(Calibration!$A$2:$A$4,Calibration!$D$2:$D$4,G78)</f>
        <v>627.08422507288435</v>
      </c>
    </row>
    <row r="79" spans="1:13" x14ac:dyDescent="0.25">
      <c r="A79">
        <v>382581</v>
      </c>
      <c r="B79">
        <v>14.522999759999999</v>
      </c>
      <c r="C79">
        <v>0.74470000999999997</v>
      </c>
      <c r="D79">
        <v>341.55499268</v>
      </c>
      <c r="E79">
        <v>1.77569997</v>
      </c>
      <c r="F79">
        <v>9.9000003020963209E+37</v>
      </c>
      <c r="G79">
        <v>1.6357999999999999</v>
      </c>
      <c r="H79">
        <v>1232.2979736299999</v>
      </c>
      <c r="K79" s="2">
        <f>TREND(Calibration!$A$2:$A$4,Calibration!$B$2:$B$4,C79)</f>
        <v>473.48403361166527</v>
      </c>
      <c r="L79" s="2">
        <f>TREND(Calibration!$A$2:$A$4,Calibration!$C$2:$C$4,E79)</f>
        <v>698.66166594429455</v>
      </c>
      <c r="M79" s="2">
        <f>TREND(Calibration!$A$2:$A$4,Calibration!$D$2:$D$4,G79)</f>
        <v>633.30903335702544</v>
      </c>
    </row>
    <row r="80" spans="1:13" x14ac:dyDescent="0.25">
      <c r="A80">
        <v>387599</v>
      </c>
      <c r="B80">
        <v>14.364999770000001</v>
      </c>
      <c r="C80">
        <v>0.74309999000000004</v>
      </c>
      <c r="D80">
        <v>933.28002930000002</v>
      </c>
      <c r="E80">
        <v>1.77349997</v>
      </c>
      <c r="F80">
        <v>9.9000003020963209E+37</v>
      </c>
      <c r="G80">
        <v>1.64769995</v>
      </c>
      <c r="H80">
        <v>1164.6870117200001</v>
      </c>
      <c r="K80" s="2">
        <f>TREND(Calibration!$A$2:$A$4,Calibration!$B$2:$B$4,C80)</f>
        <v>472.50262802118067</v>
      </c>
      <c r="L80" s="2">
        <f>TREND(Calibration!$A$2:$A$4,Calibration!$C$2:$C$4,E80)</f>
        <v>697.77157778545848</v>
      </c>
      <c r="M80" s="2">
        <f>TREND(Calibration!$A$2:$A$4,Calibration!$D$2:$D$4,G80)</f>
        <v>638.21465635973186</v>
      </c>
    </row>
    <row r="81" spans="1:13" x14ac:dyDescent="0.25">
      <c r="A81">
        <v>392653</v>
      </c>
      <c r="B81">
        <v>14.20600033</v>
      </c>
      <c r="C81">
        <v>0.73449998999999999</v>
      </c>
      <c r="D81">
        <v>9.9000003020963209E+37</v>
      </c>
      <c r="E81">
        <v>1.7928999699999999</v>
      </c>
      <c r="F81">
        <v>818.34002685999997</v>
      </c>
      <c r="G81">
        <v>1.63849998</v>
      </c>
      <c r="H81">
        <v>9.9000003020963209E+37</v>
      </c>
      <c r="K81" s="2">
        <f>TREND(Calibration!$A$2:$A$4,Calibration!$B$2:$B$4,C81)</f>
        <v>467.2276389096894</v>
      </c>
      <c r="L81" s="2">
        <f>TREND(Calibration!$A$2:$A$4,Calibration!$C$2:$C$4,E81)</f>
        <v>705.62053700428521</v>
      </c>
      <c r="M81" s="2">
        <f>TREND(Calibration!$A$2:$A$4,Calibration!$D$2:$D$4,G81)</f>
        <v>634.4220703021258</v>
      </c>
    </row>
    <row r="82" spans="1:13" x14ac:dyDescent="0.25">
      <c r="A82">
        <v>397584</v>
      </c>
      <c r="B82">
        <v>14.204999920000001</v>
      </c>
      <c r="C82">
        <v>0.73229997999999996</v>
      </c>
      <c r="D82">
        <v>1082.0279541</v>
      </c>
      <c r="E82">
        <v>1.74699998</v>
      </c>
      <c r="F82">
        <v>877.43402100000003</v>
      </c>
      <c r="G82">
        <v>1.6390000600000001</v>
      </c>
      <c r="H82">
        <v>9.9000003020963209E+37</v>
      </c>
      <c r="K82" s="2">
        <f>TREND(Calibration!$A$2:$A$4,Calibration!$B$2:$B$4,C82)</f>
        <v>465.8782169567624</v>
      </c>
      <c r="L82" s="2">
        <f>TREND(Calibration!$A$2:$A$4,Calibration!$C$2:$C$4,E82)</f>
        <v>687.05006537260715</v>
      </c>
      <c r="M82" s="2">
        <f>TREND(Calibration!$A$2:$A$4,Calibration!$D$2:$D$4,G82)</f>
        <v>634.62822276084989</v>
      </c>
    </row>
    <row r="83" spans="1:13" x14ac:dyDescent="0.25">
      <c r="A83">
        <v>402573</v>
      </c>
      <c r="B83">
        <v>14.25</v>
      </c>
      <c r="C83">
        <v>0.73820001000000002</v>
      </c>
      <c r="D83">
        <v>565.63800048999997</v>
      </c>
      <c r="E83">
        <v>1.81509995</v>
      </c>
      <c r="F83">
        <v>9.9000003020963209E+37</v>
      </c>
      <c r="G83">
        <v>1.63469994</v>
      </c>
      <c r="H83">
        <v>9.9000003020963209E+37</v>
      </c>
      <c r="K83" s="2">
        <f>TREND(Calibration!$A$2:$A$4,Calibration!$B$2:$B$4,C83)</f>
        <v>469.49712323670099</v>
      </c>
      <c r="L83" s="2">
        <f>TREND(Calibration!$A$2:$A$4,Calibration!$C$2:$C$4,E83)</f>
        <v>714.60232760628367</v>
      </c>
      <c r="M83" s="2">
        <f>TREND(Calibration!$A$2:$A$4,Calibration!$D$2:$D$4,G83)</f>
        <v>632.8555457675518</v>
      </c>
    </row>
    <row r="84" spans="1:13" x14ac:dyDescent="0.25">
      <c r="A84">
        <v>407572</v>
      </c>
      <c r="B84">
        <v>14.26299953</v>
      </c>
      <c r="C84">
        <v>0.73820001000000002</v>
      </c>
      <c r="D84">
        <v>984.61297606999995</v>
      </c>
      <c r="E84">
        <v>1.8032000100000001</v>
      </c>
      <c r="F84">
        <v>9.9000003020963209E+37</v>
      </c>
      <c r="G84">
        <v>1.62820005</v>
      </c>
      <c r="H84">
        <v>1354.16796875</v>
      </c>
      <c r="K84" s="2">
        <f>TREND(Calibration!$A$2:$A$4,Calibration!$B$2:$B$4,C84)</f>
        <v>469.49712323670099</v>
      </c>
      <c r="L84" s="2">
        <f>TREND(Calibration!$A$2:$A$4,Calibration!$C$2:$C$4,E84)</f>
        <v>709.78778411316591</v>
      </c>
      <c r="M84" s="2">
        <f>TREND(Calibration!$A$2:$A$4,Calibration!$D$2:$D$4,G84)</f>
        <v>630.17603787894211</v>
      </c>
    </row>
    <row r="85" spans="1:13" x14ac:dyDescent="0.25">
      <c r="A85">
        <v>412584</v>
      </c>
      <c r="B85">
        <v>14.21500015</v>
      </c>
      <c r="C85">
        <v>0.73989998999999995</v>
      </c>
      <c r="D85">
        <v>1234.5889892600001</v>
      </c>
      <c r="E85">
        <v>1.8286000499999999</v>
      </c>
      <c r="F85">
        <v>9.9000003020963209E+37</v>
      </c>
      <c r="G85">
        <v>1.62549996</v>
      </c>
      <c r="H85">
        <v>9.9000003020963209E+37</v>
      </c>
      <c r="K85" s="2">
        <f>TREND(Calibration!$A$2:$A$4,Calibration!$B$2:$B$4,C85)</f>
        <v>470.53984137504432</v>
      </c>
      <c r="L85" s="2">
        <f>TREND(Calibration!$A$2:$A$4,Calibration!$C$2:$C$4,E85)</f>
        <v>720.06427267587549</v>
      </c>
      <c r="M85" s="2">
        <f>TREND(Calibration!$A$2:$A$4,Calibration!$D$2:$D$4,G85)</f>
        <v>629.0629555875563</v>
      </c>
    </row>
    <row r="86" spans="1:13" x14ac:dyDescent="0.25">
      <c r="A86">
        <v>417573</v>
      </c>
      <c r="B86">
        <v>14.28100014</v>
      </c>
      <c r="C86">
        <v>0.73449998999999999</v>
      </c>
      <c r="D86">
        <v>864.94299316000001</v>
      </c>
      <c r="E86">
        <v>1.80369997</v>
      </c>
      <c r="F86">
        <v>9.9000003020963209E+37</v>
      </c>
      <c r="G86">
        <v>1.6174000500000001</v>
      </c>
      <c r="H86">
        <v>9.9000003020963209E+37</v>
      </c>
      <c r="K86" s="2">
        <f>TREND(Calibration!$A$2:$A$4,Calibration!$B$2:$B$4,C86)</f>
        <v>467.2276389096894</v>
      </c>
      <c r="L86" s="2">
        <f>TREND(Calibration!$A$2:$A$4,Calibration!$C$2:$C$4,E86)</f>
        <v>709.99006069311667</v>
      </c>
      <c r="M86" s="2">
        <f>TREND(Calibration!$A$2:$A$4,Calibration!$D$2:$D$4,G86)</f>
        <v>625.723857119424</v>
      </c>
    </row>
    <row r="87" spans="1:13" x14ac:dyDescent="0.25">
      <c r="A87">
        <v>422573</v>
      </c>
      <c r="B87">
        <v>14.31700039</v>
      </c>
      <c r="C87">
        <v>0.73549998000000005</v>
      </c>
      <c r="D87">
        <v>766.86297606999995</v>
      </c>
      <c r="E87">
        <v>1.80209994</v>
      </c>
      <c r="F87">
        <v>9.9000003020963209E+37</v>
      </c>
      <c r="G87">
        <v>1.6244000199999999</v>
      </c>
      <c r="H87">
        <v>9.9000003020963209E+37</v>
      </c>
      <c r="K87" s="2">
        <f>TREND(Calibration!$A$2:$A$4,Calibration!$B$2:$B$4,C87)</f>
        <v>467.84100360289875</v>
      </c>
      <c r="L87" s="2">
        <f>TREND(Calibration!$A$2:$A$4,Calibration!$C$2:$C$4,E87)</f>
        <v>709.342711712761</v>
      </c>
      <c r="M87" s="2">
        <f>TREND(Calibration!$A$2:$A$4,Calibration!$D$2:$D$4,G87)</f>
        <v>628.60951746675767</v>
      </c>
    </row>
    <row r="88" spans="1:13" x14ac:dyDescent="0.25">
      <c r="A88">
        <v>427572</v>
      </c>
      <c r="B88">
        <v>14.29599953</v>
      </c>
      <c r="C88">
        <v>0.73610001999999997</v>
      </c>
      <c r="D88">
        <v>807.49798583999996</v>
      </c>
      <c r="E88">
        <v>1.84590006</v>
      </c>
      <c r="F88">
        <v>1067.13793945</v>
      </c>
      <c r="G88">
        <v>1.62549996</v>
      </c>
      <c r="H88">
        <v>9.9000003020963209E+37</v>
      </c>
      <c r="K88" s="2">
        <f>TREND(Calibration!$A$2:$A$4,Calibration!$B$2:$B$4,C88)</f>
        <v>468.20905063388233</v>
      </c>
      <c r="L88" s="2">
        <f>TREND(Calibration!$A$2:$A$4,Calibration!$C$2:$C$4,E88)</f>
        <v>727.0636063343959</v>
      </c>
      <c r="M88" s="2">
        <f>TREND(Calibration!$A$2:$A$4,Calibration!$D$2:$D$4,G88)</f>
        <v>629.0629555875563</v>
      </c>
    </row>
    <row r="89" spans="1:13" x14ac:dyDescent="0.25">
      <c r="A89">
        <v>432572</v>
      </c>
      <c r="B89">
        <v>14.225000380000001</v>
      </c>
      <c r="C89">
        <v>0.74419999000000003</v>
      </c>
      <c r="D89">
        <v>390.90399170000001</v>
      </c>
      <c r="E89">
        <v>1.8906999799999999</v>
      </c>
      <c r="F89">
        <v>9.9000003020963209E+37</v>
      </c>
      <c r="G89">
        <v>1.62609994</v>
      </c>
      <c r="H89">
        <v>1341.5109863299999</v>
      </c>
      <c r="K89" s="2">
        <f>TREND(Calibration!$A$2:$A$4,Calibration!$B$2:$B$4,C89)</f>
        <v>473.17733593078998</v>
      </c>
      <c r="L89" s="2">
        <f>TREND(Calibration!$A$2:$A$4,Calibration!$C$2:$C$4,E89)</f>
        <v>745.18900556566905</v>
      </c>
      <c r="M89" s="2">
        <f>TREND(Calibration!$A$2:$A$4,Calibration!$D$2:$D$4,G89)</f>
        <v>629.31029071830585</v>
      </c>
    </row>
    <row r="90" spans="1:13" x14ac:dyDescent="0.25">
      <c r="A90">
        <v>437572</v>
      </c>
      <c r="B90">
        <v>14.09200001</v>
      </c>
      <c r="C90">
        <v>0.74360000999999998</v>
      </c>
      <c r="D90">
        <v>710.34301758000004</v>
      </c>
      <c r="E90">
        <v>1.8301999600000001</v>
      </c>
      <c r="F90">
        <v>9.9000003020963209E+37</v>
      </c>
      <c r="G90">
        <v>1.6233999699999999</v>
      </c>
      <c r="H90">
        <v>9.9000003020963209E+37</v>
      </c>
      <c r="K90" s="2">
        <f>TREND(Calibration!$A$2:$A$4,Calibration!$B$2:$B$4,C90)</f>
        <v>472.80932570205596</v>
      </c>
      <c r="L90" s="2">
        <f>TREND(Calibration!$A$2:$A$4,Calibration!$C$2:$C$4,E90)</f>
        <v>720.711573105968</v>
      </c>
      <c r="M90" s="2">
        <f>TREND(Calibration!$A$2:$A$4,Calibration!$D$2:$D$4,G90)</f>
        <v>628.19725789559504</v>
      </c>
    </row>
    <row r="91" spans="1:13" x14ac:dyDescent="0.25">
      <c r="A91">
        <v>442572</v>
      </c>
      <c r="B91">
        <v>13.98200035</v>
      </c>
      <c r="C91">
        <v>0.74690002</v>
      </c>
      <c r="D91">
        <v>1149.3630371100001</v>
      </c>
      <c r="E91">
        <v>1.80159998</v>
      </c>
      <c r="F91">
        <v>9.9000003020963209E+37</v>
      </c>
      <c r="G91">
        <v>1.6309000300000001</v>
      </c>
      <c r="H91">
        <v>9.9000003020963209E+37</v>
      </c>
      <c r="K91" s="2">
        <f>TREND(Calibration!$A$2:$A$4,Calibration!$B$2:$B$4,C91)</f>
        <v>474.83345556459227</v>
      </c>
      <c r="L91" s="2">
        <f>TREND(Calibration!$A$2:$A$4,Calibration!$C$2:$C$4,E91)</f>
        <v>709.14043513281024</v>
      </c>
      <c r="M91" s="2">
        <f>TREND(Calibration!$A$2:$A$4,Calibration!$D$2:$D$4,G91)</f>
        <v>631.28907482404247</v>
      </c>
    </row>
    <row r="92" spans="1:13" x14ac:dyDescent="0.25">
      <c r="A92">
        <v>447573</v>
      </c>
      <c r="B92">
        <v>13.946999549999999</v>
      </c>
      <c r="C92">
        <v>0.76789998999999998</v>
      </c>
      <c r="D92">
        <v>388.51599120999998</v>
      </c>
      <c r="E92">
        <v>1.7648999700000001</v>
      </c>
      <c r="F92">
        <v>9.9000003020963209E+37</v>
      </c>
      <c r="G92">
        <v>1.6293</v>
      </c>
      <c r="H92">
        <v>1074.6300048799999</v>
      </c>
      <c r="K92" s="2">
        <f>TREND(Calibration!$A$2:$A$4,Calibration!$B$2:$B$4,C92)</f>
        <v>487.71422452873674</v>
      </c>
      <c r="L92" s="2">
        <f>TREND(Calibration!$A$2:$A$4,Calibration!$C$2:$C$4,E92)</f>
        <v>694.2921422554632</v>
      </c>
      <c r="M92" s="2">
        <f>TREND(Calibration!$A$2:$A$4,Calibration!$D$2:$D$4,G92)</f>
        <v>630.6294801221303</v>
      </c>
    </row>
    <row r="93" spans="1:13" x14ac:dyDescent="0.25">
      <c r="A93">
        <v>452572</v>
      </c>
      <c r="B93">
        <v>13.85999966</v>
      </c>
      <c r="C93">
        <v>0.77389996999999999</v>
      </c>
      <c r="D93">
        <v>669.43902588000003</v>
      </c>
      <c r="E93">
        <v>1.77349997</v>
      </c>
      <c r="F93">
        <v>9.9000003020963209E+37</v>
      </c>
      <c r="G93">
        <v>1.6223000299999999</v>
      </c>
      <c r="H93">
        <v>1334.25097656</v>
      </c>
      <c r="K93" s="2">
        <f>TREND(Calibration!$A$2:$A$4,Calibration!$B$2:$B$4,C93)</f>
        <v>491.39443722282567</v>
      </c>
      <c r="L93" s="2">
        <f>TREND(Calibration!$A$2:$A$4,Calibration!$C$2:$C$4,E93)</f>
        <v>697.77157778545848</v>
      </c>
      <c r="M93" s="2">
        <f>TREND(Calibration!$A$2:$A$4,Calibration!$D$2:$D$4,G93)</f>
        <v>627.74381977479652</v>
      </c>
    </row>
    <row r="94" spans="1:13" x14ac:dyDescent="0.25">
      <c r="A94">
        <v>457572</v>
      </c>
      <c r="B94">
        <v>13.87300014</v>
      </c>
      <c r="C94">
        <v>0.77929996999999995</v>
      </c>
      <c r="D94">
        <v>865.60998534999999</v>
      </c>
      <c r="E94">
        <v>1.8209999800000001</v>
      </c>
      <c r="F94">
        <v>9.9000003020963209E+37</v>
      </c>
      <c r="G94">
        <v>1.625</v>
      </c>
      <c r="H94">
        <v>1166.98205566</v>
      </c>
      <c r="K94" s="2">
        <f>TREND(Calibration!$A$2:$A$4,Calibration!$B$2:$B$4,C94)</f>
        <v>494.70663968818064</v>
      </c>
      <c r="L94" s="2">
        <f>TREND(Calibration!$A$2:$A$4,Calibration!$C$2:$C$4,E94)</f>
        <v>716.98939435163697</v>
      </c>
      <c r="M94" s="2">
        <f>TREND(Calibration!$A$2:$A$4,Calibration!$D$2:$D$4,G94)</f>
        <v>628.85685259750733</v>
      </c>
    </row>
    <row r="95" spans="1:13" x14ac:dyDescent="0.25">
      <c r="A95">
        <v>462572</v>
      </c>
      <c r="B95">
        <v>13.9659996</v>
      </c>
      <c r="C95">
        <v>0.77389996999999999</v>
      </c>
      <c r="D95">
        <v>1168.4799804700001</v>
      </c>
      <c r="E95">
        <v>1.88639998</v>
      </c>
      <c r="F95">
        <v>9.9000003020963209E+37</v>
      </c>
      <c r="G95">
        <v>1.6335999999999999</v>
      </c>
      <c r="H95">
        <v>1319.4470214800001</v>
      </c>
      <c r="K95" s="2">
        <f>TREND(Calibration!$A$2:$A$4,Calibration!$B$2:$B$4,C95)</f>
        <v>491.39443722282567</v>
      </c>
      <c r="L95" s="2">
        <f>TREND(Calibration!$A$2:$A$4,Calibration!$C$2:$C$4,E95)</f>
        <v>743.44928780067141</v>
      </c>
      <c r="M95" s="2">
        <f>TREND(Calibration!$A$2:$A$4,Calibration!$D$2:$D$4,G95)</f>
        <v>632.40210764675328</v>
      </c>
    </row>
    <row r="96" spans="1:13" x14ac:dyDescent="0.25">
      <c r="A96">
        <v>467573</v>
      </c>
      <c r="B96">
        <v>14.00199986</v>
      </c>
      <c r="C96">
        <v>0.77439999999999998</v>
      </c>
      <c r="D96">
        <v>1002.76800537</v>
      </c>
      <c r="E96">
        <v>1.7993999700000001</v>
      </c>
      <c r="F96">
        <v>9.9000003020963209E+37</v>
      </c>
      <c r="G96">
        <v>1.63419998</v>
      </c>
      <c r="H96">
        <v>9.9000003020963209E+37</v>
      </c>
      <c r="K96" s="2">
        <f>TREND(Calibration!$A$2:$A$4,Calibration!$B$2:$B$4,C96)</f>
        <v>491.70114103740929</v>
      </c>
      <c r="L96" s="2">
        <f>TREND(Calibration!$A$2:$A$4,Calibration!$C$2:$C$4,E96)</f>
        <v>708.25034292811893</v>
      </c>
      <c r="M96" s="2">
        <f>TREND(Calibration!$A$2:$A$4,Calibration!$D$2:$D$4,G96)</f>
        <v>632.64944277750283</v>
      </c>
    </row>
    <row r="97" spans="1:13" x14ac:dyDescent="0.25">
      <c r="A97">
        <v>472573</v>
      </c>
      <c r="B97">
        <v>14.024999619999999</v>
      </c>
      <c r="C97">
        <v>0.77869999000000001</v>
      </c>
      <c r="D97">
        <v>1057.16503906</v>
      </c>
      <c r="E97">
        <v>1.8684999900000001</v>
      </c>
      <c r="F97">
        <v>9.9000003020963209E+37</v>
      </c>
      <c r="G97">
        <v>1.6368999500000001</v>
      </c>
      <c r="H97">
        <v>1105.32995605</v>
      </c>
      <c r="K97" s="2">
        <f>TREND(Calibration!$A$2:$A$4,Calibration!$B$2:$B$4,C97)</f>
        <v>494.33862945944662</v>
      </c>
      <c r="L97" s="2">
        <f>TREND(Calibration!$A$2:$A$4,Calibration!$C$2:$C$4,E97)</f>
        <v>736.20721091781547</v>
      </c>
      <c r="M97" s="2">
        <f>TREND(Calibration!$A$2:$A$4,Calibration!$D$2:$D$4,G97)</f>
        <v>633.76247560021363</v>
      </c>
    </row>
    <row r="98" spans="1:13" x14ac:dyDescent="0.25">
      <c r="A98">
        <v>477573</v>
      </c>
      <c r="B98">
        <v>14.065999980000001</v>
      </c>
      <c r="C98">
        <v>0.78140001999999997</v>
      </c>
      <c r="D98">
        <v>735.06597899999997</v>
      </c>
      <c r="E98">
        <v>1.8723000299999999</v>
      </c>
      <c r="F98">
        <v>9.9000003020963209E+37</v>
      </c>
      <c r="G98">
        <v>1.63740003</v>
      </c>
      <c r="H98">
        <v>9.9000003020963209E+37</v>
      </c>
      <c r="K98" s="2">
        <f>TREND(Calibration!$A$2:$A$4,Calibration!$B$2:$B$4,C98)</f>
        <v>495.99474909324891</v>
      </c>
      <c r="L98" s="2">
        <f>TREND(Calibration!$A$2:$A$4,Calibration!$C$2:$C$4,E98)</f>
        <v>737.74465210286223</v>
      </c>
      <c r="M98" s="2">
        <f>TREND(Calibration!$A$2:$A$4,Calibration!$D$2:$D$4,G98)</f>
        <v>633.96862805893772</v>
      </c>
    </row>
    <row r="99" spans="1:13" x14ac:dyDescent="0.25">
      <c r="A99">
        <v>482572</v>
      </c>
      <c r="B99">
        <v>14.03199959</v>
      </c>
      <c r="C99">
        <v>0.79220003000000005</v>
      </c>
      <c r="D99">
        <v>774.90100098000005</v>
      </c>
      <c r="E99">
        <v>1.8837000100000001</v>
      </c>
      <c r="F99">
        <v>9.9000003020963209E+37</v>
      </c>
      <c r="G99">
        <v>1.6270999900000001</v>
      </c>
      <c r="H99">
        <v>9.9000003020963209E+37</v>
      </c>
      <c r="K99" s="2">
        <f>TREND(Calibration!$A$2:$A$4,Calibration!$B$2:$B$4,C99)</f>
        <v>502.61916015766712</v>
      </c>
      <c r="L99" s="2">
        <f>TREND(Calibration!$A$2:$A$4,Calibration!$C$2:$C$4,E99)</f>
        <v>742.35691901602934</v>
      </c>
      <c r="M99" s="2">
        <f>TREND(Calibration!$A$2:$A$4,Calibration!$D$2:$D$4,G99)</f>
        <v>629.72255028946847</v>
      </c>
    </row>
    <row r="100" spans="1:13" x14ac:dyDescent="0.25">
      <c r="A100">
        <v>487571</v>
      </c>
      <c r="B100">
        <v>13.97000027</v>
      </c>
      <c r="C100">
        <v>0.79059999999999997</v>
      </c>
      <c r="D100">
        <v>347.94000244</v>
      </c>
      <c r="E100">
        <v>1.86210001</v>
      </c>
      <c r="F100">
        <v>9.9000003020963209E+37</v>
      </c>
      <c r="G100">
        <v>1.63310003</v>
      </c>
      <c r="H100">
        <v>9.9000003020963209E+37</v>
      </c>
      <c r="K100" s="2">
        <f>TREND(Calibration!$A$2:$A$4,Calibration!$B$2:$B$4,C100)</f>
        <v>501.63774843347414</v>
      </c>
      <c r="L100" s="2">
        <f>TREND(Calibration!$A$2:$A$4,Calibration!$C$2:$C$4,E100)</f>
        <v>733.61787163836664</v>
      </c>
      <c r="M100" s="2">
        <f>TREND(Calibration!$A$2:$A$4,Calibration!$D$2:$D$4,G100)</f>
        <v>632.19600053431475</v>
      </c>
    </row>
    <row r="101" spans="1:13" x14ac:dyDescent="0.25">
      <c r="A101">
        <v>492572</v>
      </c>
      <c r="B101">
        <v>13.993000029999999</v>
      </c>
      <c r="C101">
        <v>0.80140001000000005</v>
      </c>
      <c r="D101">
        <v>390.14498901000002</v>
      </c>
      <c r="E101">
        <v>1.7622</v>
      </c>
      <c r="F101">
        <v>9.9000003020963209E+37</v>
      </c>
      <c r="G101">
        <v>1.6309000300000001</v>
      </c>
      <c r="H101">
        <v>9.9000003020963209E+37</v>
      </c>
      <c r="K101" s="2">
        <f>TREND(Calibration!$A$2:$A$4,Calibration!$B$2:$B$4,C101)</f>
        <v>508.26215949789241</v>
      </c>
      <c r="L101" s="2">
        <f>TREND(Calibration!$A$2:$A$4,Calibration!$C$2:$C$4,E101)</f>
        <v>693.19977347082113</v>
      </c>
      <c r="M101" s="2">
        <f>TREND(Calibration!$A$2:$A$4,Calibration!$D$2:$D$4,G101)</f>
        <v>631.28907482404247</v>
      </c>
    </row>
    <row r="102" spans="1:13" x14ac:dyDescent="0.25">
      <c r="A102">
        <v>497584</v>
      </c>
      <c r="B102">
        <v>13.95699978</v>
      </c>
      <c r="C102">
        <v>0.79220003000000005</v>
      </c>
      <c r="D102">
        <v>758.01599121000004</v>
      </c>
      <c r="E102">
        <v>1.8209999800000001</v>
      </c>
      <c r="F102">
        <v>9.9000003020963209E+37</v>
      </c>
      <c r="G102">
        <v>1.6400999999999999</v>
      </c>
      <c r="H102">
        <v>1053.6710205100001</v>
      </c>
      <c r="K102" s="2">
        <f>TREND(Calibration!$A$2:$A$4,Calibration!$B$2:$B$4,C102)</f>
        <v>502.61916015766712</v>
      </c>
      <c r="L102" s="2">
        <f>TREND(Calibration!$A$2:$A$4,Calibration!$C$2:$C$4,E102)</f>
        <v>716.98939435163697</v>
      </c>
      <c r="M102" s="2">
        <f>TREND(Calibration!$A$2:$A$4,Calibration!$D$2:$D$4,G102)</f>
        <v>635.08166088164842</v>
      </c>
    </row>
    <row r="103" spans="1:13" x14ac:dyDescent="0.25">
      <c r="A103">
        <v>502571</v>
      </c>
      <c r="B103">
        <v>13.963000299999999</v>
      </c>
      <c r="C103">
        <v>0.79009998000000004</v>
      </c>
      <c r="D103">
        <v>849.65197753999996</v>
      </c>
      <c r="E103">
        <v>1.8680000299999999</v>
      </c>
      <c r="F103">
        <v>9.9000003020963209E+37</v>
      </c>
      <c r="G103">
        <v>1.6627999499999999</v>
      </c>
      <c r="H103">
        <v>9.9000003020963209E+37</v>
      </c>
      <c r="K103" s="2">
        <f>TREND(Calibration!$A$2:$A$4,Calibration!$B$2:$B$4,C103)</f>
        <v>501.33105075259886</v>
      </c>
      <c r="L103" s="2">
        <f>TREND(Calibration!$A$2:$A$4,Calibration!$C$2:$C$4,E103)</f>
        <v>736.0049343378646</v>
      </c>
      <c r="M103" s="2">
        <f>TREND(Calibration!$A$2:$A$4,Calibration!$D$2:$D$4,G103)</f>
        <v>644.43946464387295</v>
      </c>
    </row>
    <row r="104" spans="1:13" x14ac:dyDescent="0.25">
      <c r="A104">
        <v>507570</v>
      </c>
      <c r="B104">
        <v>13.975999829999999</v>
      </c>
      <c r="C104">
        <v>0.77980000000000005</v>
      </c>
      <c r="D104">
        <v>9.9000003020963209E+37</v>
      </c>
      <c r="E104">
        <v>1.78750002</v>
      </c>
      <c r="F104">
        <v>1119.09802246</v>
      </c>
      <c r="G104">
        <v>1.6595</v>
      </c>
      <c r="H104">
        <v>9.9000003020963209E+37</v>
      </c>
      <c r="K104" s="2">
        <f>TREND(Calibration!$A$2:$A$4,Calibration!$B$2:$B$4,C104)</f>
        <v>495.01334350276426</v>
      </c>
      <c r="L104" s="2">
        <f>TREND(Calibration!$A$2:$A$4,Calibration!$C$2:$C$4,E104)</f>
        <v>703.43579538914582</v>
      </c>
      <c r="M104" s="2">
        <f>TREND(Calibration!$A$2:$A$4,Calibration!$D$2:$D$4,G104)</f>
        <v>643.0790966904126</v>
      </c>
    </row>
    <row r="105" spans="1:13" x14ac:dyDescent="0.25">
      <c r="A105">
        <v>512570</v>
      </c>
      <c r="B105">
        <v>13.93500042</v>
      </c>
      <c r="C105">
        <v>0.77060002000000005</v>
      </c>
      <c r="D105">
        <v>9.9000003020963209E+37</v>
      </c>
      <c r="E105">
        <v>1.84529996</v>
      </c>
      <c r="F105">
        <v>716.21197510000002</v>
      </c>
      <c r="G105">
        <v>1.6525000299999999</v>
      </c>
      <c r="H105">
        <v>9.9000003020963209E+37</v>
      </c>
      <c r="K105" s="2">
        <f>TREND(Calibration!$A$2:$A$4,Calibration!$B$2:$B$4,C105)</f>
        <v>489.37034416253903</v>
      </c>
      <c r="L105" s="2">
        <f>TREND(Calibration!$A$2:$A$4,Calibration!$C$2:$C$4,E105)</f>
        <v>726.82081455979699</v>
      </c>
      <c r="M105" s="2">
        <f>TREND(Calibration!$A$2:$A$4,Calibration!$D$2:$D$4,G105)</f>
        <v>640.19343634307882</v>
      </c>
    </row>
    <row r="106" spans="1:13" x14ac:dyDescent="0.25">
      <c r="A106">
        <v>517571</v>
      </c>
      <c r="B106">
        <v>13.95100021</v>
      </c>
      <c r="C106">
        <v>0.75929999000000004</v>
      </c>
      <c r="D106">
        <v>578.61499022999999</v>
      </c>
      <c r="E106">
        <v>1.7793999899999999</v>
      </c>
      <c r="F106">
        <v>1185.42700195</v>
      </c>
      <c r="G106">
        <v>1.6439000399999999</v>
      </c>
      <c r="H106">
        <v>9.9000003020963209E+37</v>
      </c>
      <c r="K106" s="2">
        <f>TREND(Calibration!$A$2:$A$4,Calibration!$B$2:$B$4,C106)</f>
        <v>482.43923541724553</v>
      </c>
      <c r="L106" s="2">
        <f>TREND(Calibration!$A$2:$A$4,Calibration!$C$2:$C$4,E106)</f>
        <v>700.15864048495655</v>
      </c>
      <c r="M106" s="2">
        <f>TREND(Calibration!$A$2:$A$4,Calibration!$D$2:$D$4,G106)</f>
        <v>636.64818541622242</v>
      </c>
    </row>
    <row r="107" spans="1:13" x14ac:dyDescent="0.25">
      <c r="A107">
        <v>522571</v>
      </c>
      <c r="B107">
        <v>13.989999770000001</v>
      </c>
      <c r="C107">
        <v>0.75980002000000002</v>
      </c>
      <c r="D107">
        <v>574.96002196999996</v>
      </c>
      <c r="E107">
        <v>1.8382999900000001</v>
      </c>
      <c r="F107">
        <v>9.9000003020963209E+37</v>
      </c>
      <c r="G107">
        <v>1.6396000399999999</v>
      </c>
      <c r="H107">
        <v>1299.3120117200001</v>
      </c>
      <c r="K107" s="2">
        <f>TREND(Calibration!$A$2:$A$4,Calibration!$B$2:$B$4,C107)</f>
        <v>482.74593923182908</v>
      </c>
      <c r="L107" s="2">
        <f>TREND(Calibration!$A$2:$A$4,Calibration!$C$2:$C$4,E107)</f>
        <v>723.98872801015739</v>
      </c>
      <c r="M107" s="2">
        <f>TREND(Calibration!$A$2:$A$4,Calibration!$D$2:$D$4,G107)</f>
        <v>634.87555789159944</v>
      </c>
    </row>
    <row r="108" spans="1:13" x14ac:dyDescent="0.25">
      <c r="A108">
        <v>527582</v>
      </c>
      <c r="B108">
        <v>13.99600029</v>
      </c>
      <c r="C108">
        <v>0.75440001000000001</v>
      </c>
      <c r="D108">
        <v>690.58502196999996</v>
      </c>
      <c r="E108">
        <v>1.8599000000000001</v>
      </c>
      <c r="F108">
        <v>9.9000003020963209E+37</v>
      </c>
      <c r="G108">
        <v>1.6411999500000001</v>
      </c>
      <c r="H108">
        <v>9.9000003020963209E+37</v>
      </c>
      <c r="K108" s="2">
        <f>TREND(Calibration!$A$2:$A$4,Calibration!$B$2:$B$4,C108)</f>
        <v>479.43373063276584</v>
      </c>
      <c r="L108" s="2">
        <f>TREND(Calibration!$A$2:$A$4,Calibration!$C$2:$C$4,E108)</f>
        <v>732.72777943367532</v>
      </c>
      <c r="M108" s="2">
        <f>TREND(Calibration!$A$2:$A$4,Calibration!$D$2:$D$4,G108)</f>
        <v>635.53510312483661</v>
      </c>
    </row>
    <row r="109" spans="1:13" x14ac:dyDescent="0.25">
      <c r="A109">
        <v>532571</v>
      </c>
      <c r="B109">
        <v>14.00199986</v>
      </c>
      <c r="C109">
        <v>0.74360000999999998</v>
      </c>
      <c r="D109">
        <v>9.9000003020963209E+37</v>
      </c>
      <c r="E109">
        <v>1.9797999900000001</v>
      </c>
      <c r="F109">
        <v>9.9000003020963209E+37</v>
      </c>
      <c r="G109">
        <v>1.64279997</v>
      </c>
      <c r="H109">
        <v>9.9000003020963209E+37</v>
      </c>
      <c r="K109" s="2">
        <f>TREND(Calibration!$A$2:$A$4,Calibration!$B$2:$B$4,C109)</f>
        <v>472.80932570205596</v>
      </c>
      <c r="L109" s="2">
        <f>TREND(Calibration!$A$2:$A$4,Calibration!$C$2:$C$4,E109)</f>
        <v>781.23758004438321</v>
      </c>
      <c r="M109" s="2">
        <f>TREND(Calibration!$A$2:$A$4,Calibration!$D$2:$D$4,G109)</f>
        <v>636.19469370435922</v>
      </c>
    </row>
    <row r="110" spans="1:13" x14ac:dyDescent="0.25">
      <c r="A110">
        <v>537570</v>
      </c>
      <c r="B110">
        <v>13.91800022</v>
      </c>
      <c r="C110">
        <v>0.74040002000000005</v>
      </c>
      <c r="D110">
        <v>9.9000003020963209E+37</v>
      </c>
      <c r="E110">
        <v>1.9251999900000001</v>
      </c>
      <c r="F110">
        <v>871.69000243999994</v>
      </c>
      <c r="G110">
        <v>1.64170003</v>
      </c>
      <c r="H110">
        <v>9.9000003020963209E+37</v>
      </c>
      <c r="K110" s="2">
        <f>TREND(Calibration!$A$2:$A$4,Calibration!$B$2:$B$4,C110)</f>
        <v>470.84654518962799</v>
      </c>
      <c r="L110" s="2">
        <f>TREND(Calibration!$A$2:$A$4,Calibration!$C$2:$C$4,E110)</f>
        <v>759.14721028418012</v>
      </c>
      <c r="M110" s="2">
        <f>TREND(Calibration!$A$2:$A$4,Calibration!$D$2:$D$4,G110)</f>
        <v>635.7412555835607</v>
      </c>
    </row>
    <row r="111" spans="1:13" x14ac:dyDescent="0.25">
      <c r="A111">
        <v>542570</v>
      </c>
      <c r="B111">
        <v>13.876000400000001</v>
      </c>
      <c r="C111">
        <v>0.74089998000000001</v>
      </c>
      <c r="D111">
        <v>595.02197265999996</v>
      </c>
      <c r="E111">
        <v>1.9538999800000001</v>
      </c>
      <c r="F111">
        <v>9.9000003020963209E+37</v>
      </c>
      <c r="G111">
        <v>1.6595</v>
      </c>
      <c r="H111">
        <v>9.9000003020963209E+37</v>
      </c>
      <c r="K111" s="2">
        <f>TREND(Calibration!$A$2:$A$4,Calibration!$B$2:$B$4,C111)</f>
        <v>471.15320606825367</v>
      </c>
      <c r="L111" s="2">
        <f>TREND(Calibration!$A$2:$A$4,Calibration!$C$2:$C$4,E111)</f>
        <v>770.75881085586752</v>
      </c>
      <c r="M111" s="2">
        <f>TREND(Calibration!$A$2:$A$4,Calibration!$D$2:$D$4,G111)</f>
        <v>643.0790966904126</v>
      </c>
    </row>
    <row r="112" spans="1:13" x14ac:dyDescent="0.25">
      <c r="A112">
        <v>547571</v>
      </c>
      <c r="B112">
        <v>13.82699966</v>
      </c>
      <c r="C112">
        <v>0.74580002000000001</v>
      </c>
      <c r="D112">
        <v>854.99597168000003</v>
      </c>
      <c r="E112">
        <v>1.94949996</v>
      </c>
      <c r="F112">
        <v>9.9000003020963209E+37</v>
      </c>
      <c r="G112">
        <v>1.65090001</v>
      </c>
      <c r="H112">
        <v>9.9000003020963209E+37</v>
      </c>
      <c r="K112" s="2">
        <f>TREND(Calibration!$A$2:$A$4,Calibration!$B$2:$B$4,C112)</f>
        <v>474.1587476549829</v>
      </c>
      <c r="L112" s="2">
        <f>TREND(Calibration!$A$2:$A$4,Calibration!$C$2:$C$4,E112)</f>
        <v>768.9786264464849</v>
      </c>
      <c r="M112" s="2">
        <f>TREND(Calibration!$A$2:$A$4,Calibration!$D$2:$D$4,G112)</f>
        <v>639.5338457635562</v>
      </c>
    </row>
    <row r="113" spans="1:13" x14ac:dyDescent="0.25">
      <c r="A113">
        <v>552570</v>
      </c>
      <c r="B113">
        <v>13.81499958</v>
      </c>
      <c r="C113">
        <v>0.74089998000000001</v>
      </c>
      <c r="D113">
        <v>894.88500977000001</v>
      </c>
      <c r="E113">
        <v>1.89279997</v>
      </c>
      <c r="F113">
        <v>9.9000003020963209E+37</v>
      </c>
      <c r="G113">
        <v>1.64660001</v>
      </c>
      <c r="H113">
        <v>9.9000003020963209E+37</v>
      </c>
      <c r="K113" s="2">
        <f>TREND(Calibration!$A$2:$A$4,Calibration!$B$2:$B$4,C113)</f>
        <v>471.15320606825367</v>
      </c>
      <c r="L113" s="2">
        <f>TREND(Calibration!$A$2:$A$4,Calibration!$C$2:$C$4,E113)</f>
        <v>746.03863112597548</v>
      </c>
      <c r="M113" s="2">
        <f>TREND(Calibration!$A$2:$A$4,Calibration!$D$2:$D$4,G113)</f>
        <v>637.76121823893322</v>
      </c>
    </row>
    <row r="114" spans="1:13" x14ac:dyDescent="0.25">
      <c r="A114">
        <v>557571</v>
      </c>
      <c r="B114">
        <v>13.847000120000001</v>
      </c>
      <c r="C114">
        <v>0.73229997999999996</v>
      </c>
      <c r="D114">
        <v>1104.83105469</v>
      </c>
      <c r="E114">
        <v>1.8857999999999999</v>
      </c>
      <c r="F114">
        <v>9.9000003020963209E+37</v>
      </c>
      <c r="G114">
        <v>1.6729999799999999</v>
      </c>
      <c r="H114">
        <v>1316.36096191</v>
      </c>
      <c r="K114" s="2">
        <f>TREND(Calibration!$A$2:$A$4,Calibration!$B$2:$B$4,C114)</f>
        <v>465.8782169567624</v>
      </c>
      <c r="L114" s="2">
        <f>TREND(Calibration!$A$2:$A$4,Calibration!$C$2:$C$4,E114)</f>
        <v>743.20654457633566</v>
      </c>
      <c r="M114" s="2">
        <f>TREND(Calibration!$A$2:$A$4,Calibration!$D$2:$D$4,G114)</f>
        <v>648.64431439503107</v>
      </c>
    </row>
    <row r="115" spans="1:13" x14ac:dyDescent="0.25">
      <c r="A115">
        <v>562572</v>
      </c>
      <c r="B115">
        <v>13.885999679999999</v>
      </c>
      <c r="C115">
        <v>0.73009997999999998</v>
      </c>
      <c r="D115">
        <v>867.00897216999999</v>
      </c>
      <c r="E115">
        <v>1.9932999600000001</v>
      </c>
      <c r="F115">
        <v>9.9000003020963209E+37</v>
      </c>
      <c r="G115">
        <v>1.6720000500000001</v>
      </c>
      <c r="H115">
        <v>9.9000003020963209E+37</v>
      </c>
      <c r="K115" s="2">
        <f>TREND(Calibration!$A$2:$A$4,Calibration!$B$2:$B$4,C115)</f>
        <v>464.52880113754372</v>
      </c>
      <c r="L115" s="2">
        <f>TREND(Calibration!$A$2:$A$4,Calibration!$C$2:$C$4,E115)</f>
        <v>786.69947251785663</v>
      </c>
      <c r="M115" s="2">
        <f>TREND(Calibration!$A$2:$A$4,Calibration!$D$2:$D$4,G115)</f>
        <v>648.23210429254368</v>
      </c>
    </row>
    <row r="116" spans="1:13" x14ac:dyDescent="0.25">
      <c r="A116">
        <v>567571</v>
      </c>
      <c r="B116">
        <v>13.92099953</v>
      </c>
      <c r="C116">
        <v>0.73180002</v>
      </c>
      <c r="D116">
        <v>9.9000003020963209E+37</v>
      </c>
      <c r="E116">
        <v>2.3134999299999999</v>
      </c>
      <c r="F116">
        <v>805.14801024999997</v>
      </c>
      <c r="G116">
        <v>1.6698000399999999</v>
      </c>
      <c r="H116">
        <v>9.9000003020963209E+37</v>
      </c>
      <c r="K116" s="2">
        <f>TREND(Calibration!$A$2:$A$4,Calibration!$B$2:$B$4,C116)</f>
        <v>465.57155607813672</v>
      </c>
      <c r="L116" s="2">
        <f>TREND(Calibration!$A$2:$A$4,Calibration!$C$2:$C$4,E116)</f>
        <v>916.24774604360618</v>
      </c>
      <c r="M116" s="2">
        <f>TREND(Calibration!$A$2:$A$4,Calibration!$D$2:$D$4,G116)</f>
        <v>647.32517445988174</v>
      </c>
    </row>
    <row r="117" spans="1:13" x14ac:dyDescent="0.25">
      <c r="A117">
        <v>572571</v>
      </c>
      <c r="B117">
        <v>13.928000450000001</v>
      </c>
      <c r="C117">
        <v>0.72259998000000003</v>
      </c>
      <c r="D117">
        <v>1188.7199707</v>
      </c>
      <c r="E117">
        <v>2.0991001100000002</v>
      </c>
      <c r="F117">
        <v>725.26599121000004</v>
      </c>
      <c r="G117">
        <v>1.6605999499999999</v>
      </c>
      <c r="H117">
        <v>9.9000003020963209E+37</v>
      </c>
      <c r="K117" s="2">
        <f>TREND(Calibration!$A$2:$A$4,Calibration!$B$2:$B$4,C117)</f>
        <v>459.92851993566188</v>
      </c>
      <c r="L117" s="2">
        <f>TREND(Calibration!$A$2:$A$4,Calibration!$C$2:$C$4,E117)</f>
        <v>829.50468193516338</v>
      </c>
      <c r="M117" s="2">
        <f>TREND(Calibration!$A$2:$A$4,Calibration!$D$2:$D$4,G117)</f>
        <v>643.53253893360068</v>
      </c>
    </row>
    <row r="118" spans="1:13" x14ac:dyDescent="0.25">
      <c r="A118">
        <v>577572</v>
      </c>
      <c r="B118">
        <v>13.95400047</v>
      </c>
      <c r="C118">
        <v>0.72689998</v>
      </c>
      <c r="D118">
        <v>789.91302489999998</v>
      </c>
      <c r="E118">
        <v>2.2007000400000001</v>
      </c>
      <c r="F118">
        <v>9.9000003020963209E+37</v>
      </c>
      <c r="G118">
        <v>1.6605999499999999</v>
      </c>
      <c r="H118">
        <v>9.9000003020963209E+37</v>
      </c>
      <c r="K118" s="2">
        <f>TREND(Calibration!$A$2:$A$4,Calibration!$B$2:$B$4,C118)</f>
        <v>462.56601449140749</v>
      </c>
      <c r="L118" s="2">
        <f>TREND(Calibration!$A$2:$A$4,Calibration!$C$2:$C$4,E118)</f>
        <v>870.61054313133093</v>
      </c>
      <c r="M118" s="2">
        <f>TREND(Calibration!$A$2:$A$4,Calibration!$D$2:$D$4,G118)</f>
        <v>643.53253893360068</v>
      </c>
    </row>
    <row r="119" spans="1:13" x14ac:dyDescent="0.25">
      <c r="A119">
        <v>582571</v>
      </c>
      <c r="B119">
        <v>13.902000429999999</v>
      </c>
      <c r="C119">
        <v>0.72369998999999996</v>
      </c>
      <c r="D119">
        <v>1060.31604004</v>
      </c>
      <c r="E119">
        <v>2.0381</v>
      </c>
      <c r="F119">
        <v>9.9000003020963209E+37</v>
      </c>
      <c r="G119">
        <v>1.6617000099999999</v>
      </c>
      <c r="H119">
        <v>9.9000003020963209E+37</v>
      </c>
      <c r="K119" s="2">
        <f>TREND(Calibration!$A$2:$A$4,Calibration!$B$2:$B$4,C119)</f>
        <v>460.60323397897946</v>
      </c>
      <c r="L119" s="2">
        <f>TREND(Calibration!$A$2:$A$4,Calibration!$C$2:$C$4,E119)</f>
        <v>804.82492029939306</v>
      </c>
      <c r="M119" s="2">
        <f>TREND(Calibration!$A$2:$A$4,Calibration!$D$2:$D$4,G119)</f>
        <v>643.98602652307432</v>
      </c>
    </row>
    <row r="120" spans="1:13" x14ac:dyDescent="0.25">
      <c r="A120">
        <v>587571</v>
      </c>
      <c r="B120">
        <v>13.833999629999999</v>
      </c>
      <c r="C120">
        <v>0.71880001000000004</v>
      </c>
      <c r="D120">
        <v>1120.3530273399999</v>
      </c>
      <c r="E120">
        <v>2.15149999</v>
      </c>
      <c r="F120">
        <v>9.9000003020963209E+37</v>
      </c>
      <c r="G120">
        <v>1.6660000100000001</v>
      </c>
      <c r="H120">
        <v>9.9000003020963209E+37</v>
      </c>
      <c r="K120" s="2">
        <f>TREND(Calibration!$A$2:$A$4,Calibration!$B$2:$B$4,C120)</f>
        <v>457.59772919449989</v>
      </c>
      <c r="L120" s="2">
        <f>TREND(Calibration!$A$2:$A$4,Calibration!$C$2:$C$4,E120)</f>
        <v>850.70491498626723</v>
      </c>
      <c r="M120" s="2">
        <f>TREND(Calibration!$A$2:$A$4,Calibration!$D$2:$D$4,G120)</f>
        <v>645.75865404769741</v>
      </c>
    </row>
    <row r="121" spans="1:13" x14ac:dyDescent="0.25">
      <c r="A121">
        <v>592572</v>
      </c>
      <c r="B121">
        <v>13.80799961</v>
      </c>
      <c r="C121">
        <v>0.72149998000000004</v>
      </c>
      <c r="D121">
        <v>1215.7139892600001</v>
      </c>
      <c r="E121">
        <v>2.2135999200000001</v>
      </c>
      <c r="F121">
        <v>9.9000003020963209E+37</v>
      </c>
      <c r="G121">
        <v>1.6741000399999999</v>
      </c>
      <c r="H121">
        <v>9.9000003020963209E+37</v>
      </c>
      <c r="K121" s="2">
        <f>TREND(Calibration!$A$2:$A$4,Calibration!$B$2:$B$4,C121)</f>
        <v>459.25381202605251</v>
      </c>
      <c r="L121" s="2">
        <f>TREND(Calibration!$A$2:$A$4,Calibration!$C$2:$C$4,E121)</f>
        <v>875.82964787606079</v>
      </c>
      <c r="M121" s="2">
        <f>TREND(Calibration!$A$2:$A$4,Calibration!$D$2:$D$4,G121)</f>
        <v>649.09780198450471</v>
      </c>
    </row>
    <row r="122" spans="1:13" x14ac:dyDescent="0.25">
      <c r="A122">
        <v>597573</v>
      </c>
      <c r="B122">
        <v>13.76299953</v>
      </c>
      <c r="C122">
        <v>0.72149998000000004</v>
      </c>
      <c r="D122">
        <v>1094.73400879</v>
      </c>
      <c r="E122">
        <v>2.1649999599999998</v>
      </c>
      <c r="F122">
        <v>1260.6899414100001</v>
      </c>
      <c r="G122">
        <v>1.6773999900000001</v>
      </c>
      <c r="H122">
        <v>1165.5369873</v>
      </c>
      <c r="K122" s="2">
        <f>TREND(Calibration!$A$2:$A$4,Calibration!$B$2:$B$4,C122)</f>
        <v>459.25381202605251</v>
      </c>
      <c r="L122" s="2">
        <f>TREND(Calibration!$A$2:$A$4,Calibration!$C$2:$C$4,E122)</f>
        <v>856.16680745974054</v>
      </c>
      <c r="M122" s="2">
        <f>TREND(Calibration!$A$2:$A$4,Calibration!$D$2:$D$4,G122)</f>
        <v>650.45816993796518</v>
      </c>
    </row>
    <row r="123" spans="1:13" x14ac:dyDescent="0.25">
      <c r="A123">
        <v>602572</v>
      </c>
      <c r="B123">
        <v>13.77600002</v>
      </c>
      <c r="C123">
        <v>0.72579998000000001</v>
      </c>
      <c r="D123">
        <v>1018.54699707</v>
      </c>
      <c r="E123">
        <v>2.4414999499999999</v>
      </c>
      <c r="F123">
        <v>9.9000003020963209E+37</v>
      </c>
      <c r="G123">
        <v>1.67470002</v>
      </c>
      <c r="H123">
        <v>9.9000003020963209E+37</v>
      </c>
      <c r="K123" s="2">
        <f>TREND(Calibration!$A$2:$A$4,Calibration!$B$2:$B$4,C123)</f>
        <v>461.89130658179812</v>
      </c>
      <c r="L123" s="2">
        <f>TREND(Calibration!$A$2:$A$4,Calibration!$C$2:$C$4,E123)</f>
        <v>968.03470155850334</v>
      </c>
      <c r="M123" s="2">
        <f>TREND(Calibration!$A$2:$A$4,Calibration!$D$2:$D$4,G123)</f>
        <v>649.34513711525437</v>
      </c>
    </row>
    <row r="124" spans="1:13" x14ac:dyDescent="0.25">
      <c r="A124">
        <v>607572</v>
      </c>
      <c r="B124">
        <v>13.739999770000001</v>
      </c>
      <c r="C124">
        <v>0.71719997999999996</v>
      </c>
      <c r="D124">
        <v>1052.2020263700001</v>
      </c>
      <c r="E124">
        <v>3.01069999</v>
      </c>
      <c r="F124">
        <v>1078.4720459</v>
      </c>
      <c r="G124">
        <v>1.67359996</v>
      </c>
      <c r="H124">
        <v>9.9000003020963209E+37</v>
      </c>
      <c r="K124" s="2">
        <f>TREND(Calibration!$A$2:$A$4,Calibration!$B$2:$B$4,C124)</f>
        <v>456.61631747030685</v>
      </c>
      <c r="L124" s="2">
        <f>TREND(Calibration!$A$2:$A$4,Calibration!$C$2:$C$4,E124)</f>
        <v>1198.3247995644078</v>
      </c>
      <c r="M124" s="2">
        <f>TREND(Calibration!$A$2:$A$4,Calibration!$D$2:$D$4,G124)</f>
        <v>648.89164952578074</v>
      </c>
    </row>
    <row r="125" spans="1:13" x14ac:dyDescent="0.25">
      <c r="A125">
        <v>612572</v>
      </c>
      <c r="B125">
        <v>13.743000029999999</v>
      </c>
      <c r="C125">
        <v>0.71880001000000004</v>
      </c>
      <c r="D125">
        <v>1288.2220459</v>
      </c>
      <c r="E125">
        <v>2.3503000699999999</v>
      </c>
      <c r="F125">
        <v>712.25897216999999</v>
      </c>
      <c r="G125">
        <v>1.6751999900000001</v>
      </c>
      <c r="H125">
        <v>9.9000003020963209E+37</v>
      </c>
      <c r="K125" s="2">
        <f>TREND(Calibration!$A$2:$A$4,Calibration!$B$2:$B$4,C125)</f>
        <v>457.59772919449989</v>
      </c>
      <c r="L125" s="2">
        <f>TREND(Calibration!$A$2:$A$4,Calibration!$C$2:$C$4,E125)</f>
        <v>931.13655006974614</v>
      </c>
      <c r="M125" s="2">
        <f>TREND(Calibration!$A$2:$A$4,Calibration!$D$2:$D$4,G125)</f>
        <v>649.55124422769291</v>
      </c>
    </row>
    <row r="126" spans="1:13" x14ac:dyDescent="0.25">
      <c r="A126">
        <v>617572</v>
      </c>
      <c r="B126">
        <v>13.772000309999999</v>
      </c>
      <c r="C126">
        <v>0.71929997000000001</v>
      </c>
      <c r="D126">
        <v>1314.9639892600001</v>
      </c>
      <c r="E126">
        <v>2.3550999199999998</v>
      </c>
      <c r="F126">
        <v>669.74902343999997</v>
      </c>
      <c r="G126">
        <v>1.67470002</v>
      </c>
      <c r="H126">
        <v>9.9000003020963209E+37</v>
      </c>
      <c r="K126" s="2">
        <f>TREND(Calibration!$A$2:$A$4,Calibration!$B$2:$B$4,C126)</f>
        <v>457.90439007312557</v>
      </c>
      <c r="L126" s="2">
        <f>TREND(Calibration!$A$2:$A$4,Calibration!$C$2:$C$4,E126)</f>
        <v>933.0784999102865</v>
      </c>
      <c r="M126" s="2">
        <f>TREND(Calibration!$A$2:$A$4,Calibration!$D$2:$D$4,G126)</f>
        <v>649.34513711525437</v>
      </c>
    </row>
    <row r="127" spans="1:13" x14ac:dyDescent="0.25">
      <c r="A127">
        <v>622572</v>
      </c>
      <c r="B127">
        <v>13.77900028</v>
      </c>
      <c r="C127">
        <v>0.72689998</v>
      </c>
      <c r="D127">
        <v>789.07299805000002</v>
      </c>
      <c r="E127">
        <v>2.1914999499999999</v>
      </c>
      <c r="F127">
        <v>1052.9260253899999</v>
      </c>
      <c r="G127">
        <v>1.6720000500000001</v>
      </c>
      <c r="H127">
        <v>9.9000003020963209E+37</v>
      </c>
      <c r="K127" s="2">
        <f>TREND(Calibration!$A$2:$A$4,Calibration!$B$2:$B$4,C127)</f>
        <v>462.56601449140749</v>
      </c>
      <c r="L127" s="2">
        <f>TREND(Calibration!$A$2:$A$4,Calibration!$C$2:$C$4,E127)</f>
        <v>866.88831987259186</v>
      </c>
      <c r="M127" s="2">
        <f>TREND(Calibration!$A$2:$A$4,Calibration!$D$2:$D$4,G127)</f>
        <v>648.23210429254368</v>
      </c>
    </row>
    <row r="128" spans="1:13" x14ac:dyDescent="0.25">
      <c r="A128">
        <v>627573</v>
      </c>
      <c r="B128">
        <v>13.852999690000001</v>
      </c>
      <c r="C128">
        <v>0.73549998000000005</v>
      </c>
      <c r="D128">
        <v>460.47900391000002</v>
      </c>
      <c r="E128">
        <v>2.30649996</v>
      </c>
      <c r="F128">
        <v>9.9000003020963209E+37</v>
      </c>
      <c r="G128">
        <v>1.6720000500000001</v>
      </c>
      <c r="H128">
        <v>1079.11206055</v>
      </c>
      <c r="K128" s="2">
        <f>TREND(Calibration!$A$2:$A$4,Calibration!$B$2:$B$4,C128)</f>
        <v>467.84100360289875</v>
      </c>
      <c r="L128" s="2">
        <f>TREND(Calibration!$A$2:$A$4,Calibration!$C$2:$C$4,E128)</f>
        <v>913.41565949396647</v>
      </c>
      <c r="M128" s="2">
        <f>TREND(Calibration!$A$2:$A$4,Calibration!$D$2:$D$4,G128)</f>
        <v>648.23210429254368</v>
      </c>
    </row>
    <row r="129" spans="1:13" x14ac:dyDescent="0.25">
      <c r="A129">
        <v>632572</v>
      </c>
      <c r="B129">
        <v>13.82699966</v>
      </c>
      <c r="C129">
        <v>0.73229997999999996</v>
      </c>
      <c r="D129">
        <v>1036.1569824200001</v>
      </c>
      <c r="E129">
        <v>2.5452001100000001</v>
      </c>
      <c r="F129">
        <v>9.9000003020963209E+37</v>
      </c>
      <c r="G129">
        <v>1.64769995</v>
      </c>
      <c r="H129">
        <v>9.9000003020963209E+37</v>
      </c>
      <c r="K129" s="2">
        <f>TREND(Calibration!$A$2:$A$4,Calibration!$B$2:$B$4,C129)</f>
        <v>465.8782169567624</v>
      </c>
      <c r="L129" s="2">
        <f>TREND(Calibration!$A$2:$A$4,Calibration!$C$2:$C$4,E129)</f>
        <v>1009.9902854155039</v>
      </c>
      <c r="M129" s="2">
        <f>TREND(Calibration!$A$2:$A$4,Calibration!$D$2:$D$4,G129)</f>
        <v>638.21465635973186</v>
      </c>
    </row>
    <row r="130" spans="1:13" x14ac:dyDescent="0.25">
      <c r="A130">
        <v>637572</v>
      </c>
      <c r="B130">
        <v>13.84399986</v>
      </c>
      <c r="C130">
        <v>0.73500001000000004</v>
      </c>
      <c r="D130">
        <v>9.9000003020963209E+37</v>
      </c>
      <c r="E130">
        <v>2.5290000400000001</v>
      </c>
      <c r="F130">
        <v>9.9000003020963209E+37</v>
      </c>
      <c r="G130">
        <v>1.6492999800000001</v>
      </c>
      <c r="H130">
        <v>9.9000003020963209E+37</v>
      </c>
      <c r="K130" s="2">
        <f>TREND(Calibration!$A$2:$A$4,Calibration!$B$2:$B$4,C130)</f>
        <v>467.53433659056475</v>
      </c>
      <c r="L130" s="2">
        <f>TREND(Calibration!$A$2:$A$4,Calibration!$C$2:$C$4,E130)</f>
        <v>1003.4359715612699</v>
      </c>
      <c r="M130" s="2">
        <f>TREND(Calibration!$A$2:$A$4,Calibration!$D$2:$D$4,G130)</f>
        <v>638.87425106164403</v>
      </c>
    </row>
    <row r="131" spans="1:13" x14ac:dyDescent="0.25">
      <c r="A131">
        <v>642573</v>
      </c>
      <c r="B131">
        <v>13.869999890000001</v>
      </c>
      <c r="C131">
        <v>0.73339999</v>
      </c>
      <c r="D131">
        <v>967.41601562000005</v>
      </c>
      <c r="E131">
        <v>2.3545999499999999</v>
      </c>
      <c r="F131">
        <v>1313.52404785</v>
      </c>
      <c r="G131">
        <v>1.6720000500000001</v>
      </c>
      <c r="H131">
        <v>1332.0209960899999</v>
      </c>
      <c r="K131" s="2">
        <f>TREND(Calibration!$A$2:$A$4,Calibration!$B$2:$B$4,C131)</f>
        <v>466.55293100008004</v>
      </c>
      <c r="L131" s="2">
        <f>TREND(Calibration!$A$2:$A$4,Calibration!$C$2:$C$4,E131)</f>
        <v>932.87621928448061</v>
      </c>
      <c r="M131" s="2">
        <f>TREND(Calibration!$A$2:$A$4,Calibration!$D$2:$D$4,G131)</f>
        <v>648.23210429254368</v>
      </c>
    </row>
    <row r="132" spans="1:13" x14ac:dyDescent="0.25">
      <c r="A132">
        <v>647572</v>
      </c>
      <c r="B132">
        <v>13.88899994</v>
      </c>
      <c r="C132">
        <v>0.73659998000000004</v>
      </c>
      <c r="D132">
        <v>1052.2619628899999</v>
      </c>
      <c r="E132">
        <v>2.4949998899999999</v>
      </c>
      <c r="F132">
        <v>9.9000003020963209E+37</v>
      </c>
      <c r="G132">
        <v>1.6729999799999999</v>
      </c>
      <c r="H132">
        <v>9.9000003020963209E+37</v>
      </c>
      <c r="K132" s="2">
        <f>TREND(Calibration!$A$2:$A$4,Calibration!$B$2:$B$4,C132)</f>
        <v>468.51571151250806</v>
      </c>
      <c r="L132" s="2">
        <f>TREND(Calibration!$A$2:$A$4,Calibration!$C$2:$C$4,E132)</f>
        <v>989.68000296415687</v>
      </c>
      <c r="M132" s="2">
        <f>TREND(Calibration!$A$2:$A$4,Calibration!$D$2:$D$4,G132)</f>
        <v>648.64431439503107</v>
      </c>
    </row>
    <row r="133" spans="1:13" x14ac:dyDescent="0.25">
      <c r="A133">
        <v>652573</v>
      </c>
      <c r="B133">
        <v>13.847000120000001</v>
      </c>
      <c r="C133">
        <v>0.73009997999999998</v>
      </c>
      <c r="D133">
        <v>9.9000003020963209E+37</v>
      </c>
      <c r="E133">
        <v>2.5323000000000002</v>
      </c>
      <c r="F133">
        <v>782.72302246000004</v>
      </c>
      <c r="G133">
        <v>1.6741000399999999</v>
      </c>
      <c r="H133">
        <v>9.9000003020963209E+37</v>
      </c>
      <c r="K133" s="2">
        <f>TREND(Calibration!$A$2:$A$4,Calibration!$B$2:$B$4,C133)</f>
        <v>464.52880113754372</v>
      </c>
      <c r="L133" s="2">
        <f>TREND(Calibration!$A$2:$A$4,Calibration!$C$2:$C$4,E133)</f>
        <v>1004.7710876161029</v>
      </c>
      <c r="M133" s="2">
        <f>TREND(Calibration!$A$2:$A$4,Calibration!$D$2:$D$4,G133)</f>
        <v>649.09780198450471</v>
      </c>
    </row>
    <row r="134" spans="1:13" x14ac:dyDescent="0.25">
      <c r="A134">
        <v>657572</v>
      </c>
      <c r="B134">
        <v>13.84000015</v>
      </c>
      <c r="C134">
        <v>0.72579998000000001</v>
      </c>
      <c r="D134">
        <v>1291.5329589800001</v>
      </c>
      <c r="E134">
        <v>2.2432999599999999</v>
      </c>
      <c r="F134">
        <v>824.96997069999998</v>
      </c>
      <c r="G134">
        <v>1.69089997</v>
      </c>
      <c r="H134">
        <v>9.9000003020963209E+37</v>
      </c>
      <c r="K134" s="2">
        <f>TREND(Calibration!$A$2:$A$4,Calibration!$B$2:$B$4,C134)</f>
        <v>461.89130658179812</v>
      </c>
      <c r="L134" s="2">
        <f>TREND(Calibration!$A$2:$A$4,Calibration!$C$2:$C$4,E134)</f>
        <v>887.845854203768</v>
      </c>
      <c r="M134" s="2">
        <f>TREND(Calibration!$A$2:$A$4,Calibration!$D$2:$D$4,G134)</f>
        <v>656.02338764258366</v>
      </c>
    </row>
    <row r="135" spans="1:13" x14ac:dyDescent="0.25">
      <c r="A135">
        <v>662572</v>
      </c>
      <c r="B135">
        <v>13.928000450000001</v>
      </c>
      <c r="C135">
        <v>0.72799999000000004</v>
      </c>
      <c r="D135">
        <v>9.9000003020963209E+37</v>
      </c>
      <c r="E135">
        <v>2.47819996</v>
      </c>
      <c r="F135">
        <v>871.66699218999997</v>
      </c>
      <c r="G135">
        <v>1.6929999600000001</v>
      </c>
      <c r="H135">
        <v>9.9000003020963209E+37</v>
      </c>
      <c r="K135" s="2">
        <f>TREND(Calibration!$A$2:$A$4,Calibration!$B$2:$B$4,C135)</f>
        <v>463.24072853472512</v>
      </c>
      <c r="L135" s="2">
        <f>TREND(Calibration!$A$2:$A$4,Calibration!$C$2:$C$4,E135)</f>
        <v>982.88299443585049</v>
      </c>
      <c r="M135" s="2">
        <f>TREND(Calibration!$A$2:$A$4,Calibration!$D$2:$D$4,G135)</f>
        <v>656.88908533454492</v>
      </c>
    </row>
    <row r="136" spans="1:13" x14ac:dyDescent="0.25">
      <c r="A136">
        <v>667572</v>
      </c>
      <c r="B136">
        <v>14.04800034</v>
      </c>
      <c r="C136">
        <v>0.72640002000000004</v>
      </c>
      <c r="D136">
        <v>9.9000003020963209E+37</v>
      </c>
      <c r="E136">
        <v>2.4739000799999999</v>
      </c>
      <c r="F136">
        <v>831.60998534999999</v>
      </c>
      <c r="G136">
        <v>1.6886999600000001</v>
      </c>
      <c r="H136">
        <v>9.9000003020963209E+37</v>
      </c>
      <c r="K136" s="2">
        <f>TREND(Calibration!$A$2:$A$4,Calibration!$B$2:$B$4,C136)</f>
        <v>462.25935361278175</v>
      </c>
      <c r="L136" s="2">
        <f>TREND(Calibration!$A$2:$A$4,Calibration!$C$2:$C$4,E136)</f>
        <v>981.14332522111602</v>
      </c>
      <c r="M136" s="2">
        <f>TREND(Calibration!$A$2:$A$4,Calibration!$D$2:$D$4,G136)</f>
        <v>655.11645780992194</v>
      </c>
    </row>
    <row r="137" spans="1:13" x14ac:dyDescent="0.25">
      <c r="A137">
        <v>672573</v>
      </c>
      <c r="B137">
        <v>14.17500019</v>
      </c>
      <c r="C137">
        <v>0.72689998</v>
      </c>
      <c r="D137">
        <v>1118.85998535</v>
      </c>
      <c r="E137">
        <v>2.4777</v>
      </c>
      <c r="F137">
        <v>917.55798340000001</v>
      </c>
      <c r="G137">
        <v>1.68169999</v>
      </c>
      <c r="H137">
        <v>9.9000003020963209E+37</v>
      </c>
      <c r="K137" s="2">
        <f>TREND(Calibration!$A$2:$A$4,Calibration!$B$2:$B$4,C137)</f>
        <v>462.56601449140749</v>
      </c>
      <c r="L137" s="2">
        <f>TREND(Calibration!$A$2:$A$4,Calibration!$C$2:$C$4,E137)</f>
        <v>982.68071785589973</v>
      </c>
      <c r="M137" s="2">
        <f>TREND(Calibration!$A$2:$A$4,Calibration!$D$2:$D$4,G137)</f>
        <v>652.23079746258816</v>
      </c>
    </row>
    <row r="138" spans="1:13" x14ac:dyDescent="0.25">
      <c r="A138">
        <v>677572</v>
      </c>
      <c r="B138">
        <v>14.26200008</v>
      </c>
      <c r="C138">
        <v>0.73339999</v>
      </c>
      <c r="D138">
        <v>762.19897461000005</v>
      </c>
      <c r="E138">
        <v>2.4804000899999998</v>
      </c>
      <c r="F138">
        <v>1248.02697754</v>
      </c>
      <c r="G138">
        <v>1.67789996</v>
      </c>
      <c r="H138">
        <v>9.9000003020963209E+37</v>
      </c>
      <c r="K138" s="2">
        <f>TREND(Calibration!$A$2:$A$4,Calibration!$B$2:$B$4,C138)</f>
        <v>466.55293100008004</v>
      </c>
      <c r="L138" s="2">
        <f>TREND(Calibration!$A$2:$A$4,Calibration!$C$2:$C$4,E138)</f>
        <v>983.77313519080496</v>
      </c>
      <c r="M138" s="2">
        <f>TREND(Calibration!$A$2:$A$4,Calibration!$D$2:$D$4,G138)</f>
        <v>650.66427705040371</v>
      </c>
    </row>
    <row r="139" spans="1:13" x14ac:dyDescent="0.25">
      <c r="A139">
        <v>682572</v>
      </c>
      <c r="B139">
        <v>14.31700039</v>
      </c>
      <c r="C139">
        <v>0.73500001000000004</v>
      </c>
      <c r="D139">
        <v>687.72698975000003</v>
      </c>
      <c r="E139">
        <v>2.5009000299999999</v>
      </c>
      <c r="F139">
        <v>9.9000003020963209E+37</v>
      </c>
      <c r="G139">
        <v>1.67789996</v>
      </c>
      <c r="H139">
        <v>9.9000003020963209E+37</v>
      </c>
      <c r="K139" s="2">
        <f>TREND(Calibration!$A$2:$A$4,Calibration!$B$2:$B$4,C139)</f>
        <v>467.53433659056475</v>
      </c>
      <c r="L139" s="2">
        <f>TREND(Calibration!$A$2:$A$4,Calibration!$C$2:$C$4,E139)</f>
        <v>992.0671142139181</v>
      </c>
      <c r="M139" s="2">
        <f>TREND(Calibration!$A$2:$A$4,Calibration!$D$2:$D$4,G139)</f>
        <v>650.66427705040371</v>
      </c>
    </row>
    <row r="140" spans="1:13" x14ac:dyDescent="0.25">
      <c r="A140">
        <v>687572</v>
      </c>
      <c r="B140">
        <v>14.42399979</v>
      </c>
      <c r="C140">
        <v>0.73610001999999997</v>
      </c>
      <c r="D140">
        <v>643.66998291000004</v>
      </c>
      <c r="E140">
        <v>2.6214001200000001</v>
      </c>
      <c r="F140">
        <v>9.9000003020963209E+37</v>
      </c>
      <c r="G140">
        <v>1.68110001</v>
      </c>
      <c r="H140">
        <v>9.9000003020963209E+37</v>
      </c>
      <c r="K140" s="2">
        <f>TREND(Calibration!$A$2:$A$4,Calibration!$B$2:$B$4,C140)</f>
        <v>468.20905063388233</v>
      </c>
      <c r="L140" s="2">
        <f>TREND(Calibration!$A$2:$A$4,Calibration!$C$2:$C$4,E140)</f>
        <v>1040.8197065992249</v>
      </c>
      <c r="M140" s="2">
        <f>TREND(Calibration!$A$2:$A$4,Calibration!$D$2:$D$4,G140)</f>
        <v>651.9834623318385</v>
      </c>
    </row>
    <row r="141" spans="1:13" x14ac:dyDescent="0.25">
      <c r="A141">
        <v>692574</v>
      </c>
      <c r="B141">
        <v>14.557000159999999</v>
      </c>
      <c r="C141">
        <v>0.74199998</v>
      </c>
      <c r="D141">
        <v>333.09201050000001</v>
      </c>
      <c r="E141">
        <v>2.4124000099999998</v>
      </c>
      <c r="F141">
        <v>9.9000003020963209E+37</v>
      </c>
      <c r="G141">
        <v>1.67680001</v>
      </c>
      <c r="H141">
        <v>9.9000003020963209E+37</v>
      </c>
      <c r="K141" s="2">
        <f>TREND(Calibration!$A$2:$A$4,Calibration!$B$2:$B$4,C141)</f>
        <v>471.82791397786298</v>
      </c>
      <c r="L141" s="2">
        <f>TREND(Calibration!$A$2:$A$4,Calibration!$C$2:$C$4,E141)</f>
        <v>956.26128700539482</v>
      </c>
      <c r="M141" s="2">
        <f>TREND(Calibration!$A$2:$A$4,Calibration!$D$2:$D$4,G141)</f>
        <v>650.21083480721552</v>
      </c>
    </row>
    <row r="142" spans="1:13" x14ac:dyDescent="0.25">
      <c r="A142">
        <v>697588</v>
      </c>
      <c r="B142">
        <v>14.652000429999999</v>
      </c>
      <c r="C142">
        <v>0.73820001000000002</v>
      </c>
      <c r="D142">
        <v>490.98199462999997</v>
      </c>
      <c r="E142">
        <v>2.3712999799999999</v>
      </c>
      <c r="F142">
        <v>9.9000003020963209E+37</v>
      </c>
      <c r="G142">
        <v>1.6876000200000001</v>
      </c>
      <c r="H142">
        <v>9.9000003020963209E+37</v>
      </c>
      <c r="K142" s="2">
        <f>TREND(Calibration!$A$2:$A$4,Calibration!$B$2:$B$4,C142)</f>
        <v>469.49712323670099</v>
      </c>
      <c r="L142" s="2">
        <f>TREND(Calibration!$A$2:$A$4,Calibration!$C$2:$C$4,E142)</f>
        <v>939.63280971866527</v>
      </c>
      <c r="M142" s="2">
        <f>TREND(Calibration!$A$2:$A$4,Calibration!$D$2:$D$4,G142)</f>
        <v>654.6630196891233</v>
      </c>
    </row>
    <row r="143" spans="1:13" x14ac:dyDescent="0.25">
      <c r="A143">
        <v>702582</v>
      </c>
      <c r="B143">
        <v>14.70300007</v>
      </c>
      <c r="C143">
        <v>0.73610001999999997</v>
      </c>
      <c r="D143">
        <v>826.97399901999995</v>
      </c>
      <c r="E143">
        <v>2.2767999200000002</v>
      </c>
      <c r="F143">
        <v>9.9000003020963209E+37</v>
      </c>
      <c r="G143">
        <v>1.68710005</v>
      </c>
      <c r="H143">
        <v>9.9000003020963209E+37</v>
      </c>
      <c r="K143" s="2">
        <f>TREND(Calibration!$A$2:$A$4,Calibration!$B$2:$B$4,C143)</f>
        <v>468.20905063388233</v>
      </c>
      <c r="L143" s="2">
        <f>TREND(Calibration!$A$2:$A$4,Calibration!$C$2:$C$4,E143)</f>
        <v>901.39945316625926</v>
      </c>
      <c r="M143" s="2">
        <f>TREND(Calibration!$A$2:$A$4,Calibration!$D$2:$D$4,G143)</f>
        <v>654.45691257668477</v>
      </c>
    </row>
    <row r="144" spans="1:13" x14ac:dyDescent="0.25">
      <c r="A144">
        <v>707575</v>
      </c>
      <c r="B144">
        <v>14.774999619999999</v>
      </c>
      <c r="C144">
        <v>0.74089998000000001</v>
      </c>
      <c r="D144">
        <v>395.46301269999998</v>
      </c>
      <c r="E144">
        <v>2.3777999900000002</v>
      </c>
      <c r="F144">
        <v>9.9000003020963209E+37</v>
      </c>
      <c r="G144">
        <v>1.68649995</v>
      </c>
      <c r="H144">
        <v>853.59002685999997</v>
      </c>
      <c r="K144" s="2">
        <f>TREND(Calibration!$A$2:$A$4,Calibration!$B$2:$B$4,C144)</f>
        <v>471.15320606825367</v>
      </c>
      <c r="L144" s="2">
        <f>TREND(Calibration!$A$2:$A$4,Calibration!$C$2:$C$4,E144)</f>
        <v>942.26261968835433</v>
      </c>
      <c r="M144" s="2">
        <f>TREND(Calibration!$A$2:$A$4,Calibration!$D$2:$D$4,G144)</f>
        <v>654.20952797726</v>
      </c>
    </row>
    <row r="145" spans="1:13" x14ac:dyDescent="0.25">
      <c r="A145">
        <v>712574</v>
      </c>
      <c r="B145">
        <v>14.81700039</v>
      </c>
      <c r="C145">
        <v>0.73820001000000002</v>
      </c>
      <c r="D145">
        <v>908.23199463000003</v>
      </c>
      <c r="E145">
        <v>2.3318998799999999</v>
      </c>
      <c r="F145">
        <v>9.9000003020963209E+37</v>
      </c>
      <c r="G145">
        <v>1.68550003</v>
      </c>
      <c r="H145">
        <v>9.9000003020963209E+37</v>
      </c>
      <c r="K145" s="2">
        <f>TREND(Calibration!$A$2:$A$4,Calibration!$B$2:$B$4,C145)</f>
        <v>469.49712323670099</v>
      </c>
      <c r="L145" s="2">
        <f>TREND(Calibration!$A$2:$A$4,Calibration!$C$2:$C$4,E145)</f>
        <v>923.692099506413</v>
      </c>
      <c r="M145" s="2">
        <f>TREND(Calibration!$A$2:$A$4,Calibration!$D$2:$D$4,G145)</f>
        <v>653.79732199716216</v>
      </c>
    </row>
    <row r="146" spans="1:13" x14ac:dyDescent="0.25">
      <c r="A146">
        <v>717574</v>
      </c>
      <c r="B146">
        <v>14.95699978</v>
      </c>
      <c r="C146">
        <v>0.74309999000000004</v>
      </c>
      <c r="D146">
        <v>670.35601807</v>
      </c>
      <c r="E146">
        <v>2.5759999800000002</v>
      </c>
      <c r="F146">
        <v>9.9000003020963209E+37</v>
      </c>
      <c r="G146">
        <v>1.68280005</v>
      </c>
      <c r="H146">
        <v>9.9000003020963209E+37</v>
      </c>
      <c r="K146" s="2">
        <f>TREND(Calibration!$A$2:$A$4,Calibration!$B$2:$B$4,C146)</f>
        <v>472.50262802118067</v>
      </c>
      <c r="L146" s="2">
        <f>TREND(Calibration!$A$2:$A$4,Calibration!$C$2:$C$4,E146)</f>
        <v>1022.4514670430897</v>
      </c>
      <c r="M146" s="2">
        <f>TREND(Calibration!$A$2:$A$4,Calibration!$D$2:$D$4,G146)</f>
        <v>652.6842850520618</v>
      </c>
    </row>
    <row r="147" spans="1:13" x14ac:dyDescent="0.25">
      <c r="A147">
        <v>722574</v>
      </c>
      <c r="B147">
        <v>15.09000015</v>
      </c>
      <c r="C147">
        <v>0.74150002000000004</v>
      </c>
      <c r="D147">
        <v>994.86297606999995</v>
      </c>
      <c r="E147">
        <v>2.4437000800000002</v>
      </c>
      <c r="F147">
        <v>9.9000003020963209E+37</v>
      </c>
      <c r="G147">
        <v>1.6773999900000001</v>
      </c>
      <c r="H147">
        <v>9.9000003020963209E+37</v>
      </c>
      <c r="K147" s="2">
        <f>TREND(Calibration!$A$2:$A$4,Calibration!$B$2:$B$4,C147)</f>
        <v>471.5212530992373</v>
      </c>
      <c r="L147" s="2">
        <f>TREND(Calibration!$A$2:$A$4,Calibration!$C$2:$C$4,E147)</f>
        <v>968.92484231345804</v>
      </c>
      <c r="M147" s="2">
        <f>TREND(Calibration!$A$2:$A$4,Calibration!$D$2:$D$4,G147)</f>
        <v>650.45816993796518</v>
      </c>
    </row>
    <row r="148" spans="1:13" x14ac:dyDescent="0.25">
      <c r="A148">
        <v>727574</v>
      </c>
      <c r="B148">
        <v>15.15100002</v>
      </c>
      <c r="C148">
        <v>0.73500001000000004</v>
      </c>
      <c r="D148">
        <v>768.81799316000001</v>
      </c>
      <c r="E148">
        <v>2.6073000400000002</v>
      </c>
      <c r="F148">
        <v>9.9000003020963209E+37</v>
      </c>
      <c r="G148">
        <v>1.67569995</v>
      </c>
      <c r="H148">
        <v>9.9000003020963209E+37</v>
      </c>
      <c r="K148" s="2">
        <f>TREND(Calibration!$A$2:$A$4,Calibration!$B$2:$B$4,C148)</f>
        <v>467.53433659056475</v>
      </c>
      <c r="L148" s="2">
        <f>TREND(Calibration!$A$2:$A$4,Calibration!$C$2:$C$4,E148)</f>
        <v>1035.1150183052973</v>
      </c>
      <c r="M148" s="2">
        <f>TREND(Calibration!$A$2:$A$4,Calibration!$D$2:$D$4,G148)</f>
        <v>649.75734721774188</v>
      </c>
    </row>
    <row r="149" spans="1:13" x14ac:dyDescent="0.25">
      <c r="A149">
        <v>732574</v>
      </c>
      <c r="B149">
        <v>15.210000040000001</v>
      </c>
      <c r="C149">
        <v>0.74199998</v>
      </c>
      <c r="D149">
        <v>497.38000488</v>
      </c>
      <c r="E149">
        <v>2.6963999300000001</v>
      </c>
      <c r="F149">
        <v>9.9000003020963209E+37</v>
      </c>
      <c r="G149">
        <v>1.67359996</v>
      </c>
      <c r="H149">
        <v>945.80798340000001</v>
      </c>
      <c r="K149" s="2">
        <f>TREND(Calibration!$A$2:$A$4,Calibration!$B$2:$B$4,C149)</f>
        <v>471.82791397786298</v>
      </c>
      <c r="L149" s="2">
        <f>TREND(Calibration!$A$2:$A$4,Calibration!$C$2:$C$4,E149)</f>
        <v>1071.1635442337483</v>
      </c>
      <c r="M149" s="2">
        <f>TREND(Calibration!$A$2:$A$4,Calibration!$D$2:$D$4,G149)</f>
        <v>648.89164952578074</v>
      </c>
    </row>
    <row r="150" spans="1:13" x14ac:dyDescent="0.25">
      <c r="A150">
        <v>737574</v>
      </c>
      <c r="B150">
        <v>15.125</v>
      </c>
      <c r="C150">
        <v>0.73769998999999997</v>
      </c>
      <c r="D150">
        <v>952.58197021000001</v>
      </c>
      <c r="E150">
        <v>2.6315998999999999</v>
      </c>
      <c r="F150">
        <v>9.9000003020963209E+37</v>
      </c>
      <c r="G150">
        <v>1.6794999799999999</v>
      </c>
      <c r="H150">
        <v>9.9000003020963209E+37</v>
      </c>
      <c r="K150" s="2">
        <f>TREND(Calibration!$A$2:$A$4,Calibration!$B$2:$B$4,C150)</f>
        <v>469.19042555582564</v>
      </c>
      <c r="L150" s="2">
        <f>TREND(Calibration!$A$2:$A$4,Calibration!$C$2:$C$4,E150)</f>
        <v>1044.9463899631942</v>
      </c>
      <c r="M150" s="2">
        <f>TREND(Calibration!$A$2:$A$4,Calibration!$D$2:$D$4,G150)</f>
        <v>651.32386762992621</v>
      </c>
    </row>
    <row r="151" spans="1:13" x14ac:dyDescent="0.25">
      <c r="A151">
        <v>742572</v>
      </c>
      <c r="B151">
        <v>15.06700039</v>
      </c>
      <c r="C151">
        <v>0.74150002000000004</v>
      </c>
      <c r="D151">
        <v>882.31097411999997</v>
      </c>
      <c r="E151">
        <v>2.1935999399999999</v>
      </c>
      <c r="F151">
        <v>9.9000003020963209E+37</v>
      </c>
      <c r="G151">
        <v>1.67470002</v>
      </c>
      <c r="H151">
        <v>9.9000003020963209E+37</v>
      </c>
      <c r="K151" s="2">
        <f>TREND(Calibration!$A$2:$A$4,Calibration!$B$2:$B$4,C151)</f>
        <v>471.5212530992373</v>
      </c>
      <c r="L151" s="2">
        <f>TREND(Calibration!$A$2:$A$4,Calibration!$C$2:$C$4,E151)</f>
        <v>867.7379454328983</v>
      </c>
      <c r="M151" s="2">
        <f>TREND(Calibration!$A$2:$A$4,Calibration!$D$2:$D$4,G151)</f>
        <v>649.34513711525437</v>
      </c>
    </row>
    <row r="152" spans="1:13" x14ac:dyDescent="0.25">
      <c r="A152">
        <v>747572</v>
      </c>
      <c r="B152">
        <v>15.053999900000001</v>
      </c>
      <c r="C152">
        <v>0.75120001999999997</v>
      </c>
      <c r="D152">
        <v>367.26400756999999</v>
      </c>
      <c r="E152">
        <v>2.2400999100000001</v>
      </c>
      <c r="F152">
        <v>9.9000003020963209E+37</v>
      </c>
      <c r="G152">
        <v>1.67630005</v>
      </c>
      <c r="H152">
        <v>1060.375</v>
      </c>
      <c r="K152" s="2">
        <f>TREND(Calibration!$A$2:$A$4,Calibration!$B$2:$B$4,C152)</f>
        <v>477.47095012033782</v>
      </c>
      <c r="L152" s="2">
        <f>TREND(Calibration!$A$2:$A$4,Calibration!$C$2:$C$4,E152)</f>
        <v>886.55116028891211</v>
      </c>
      <c r="M152" s="2">
        <f>TREND(Calibration!$A$2:$A$4,Calibration!$D$2:$D$4,G152)</f>
        <v>650.00473181716654</v>
      </c>
    </row>
    <row r="153" spans="1:13" x14ac:dyDescent="0.25">
      <c r="A153">
        <v>752572</v>
      </c>
      <c r="B153">
        <v>15.102999690000001</v>
      </c>
      <c r="C153">
        <v>0.77229999999999999</v>
      </c>
      <c r="D153">
        <v>-9.9000003020963209E+37</v>
      </c>
      <c r="E153">
        <v>2.2400999100000001</v>
      </c>
      <c r="F153">
        <v>9.9000003020963209E+37</v>
      </c>
      <c r="G153">
        <v>1.6773999900000001</v>
      </c>
      <c r="H153">
        <v>9.9000003020963209E+37</v>
      </c>
      <c r="K153" s="2">
        <f>TREND(Calibration!$A$2:$A$4,Calibration!$B$2:$B$4,C153)</f>
        <v>490.41306230088236</v>
      </c>
      <c r="L153" s="2">
        <f>TREND(Calibration!$A$2:$A$4,Calibration!$C$2:$C$4,E153)</f>
        <v>886.55116028891211</v>
      </c>
      <c r="M153" s="2">
        <f>TREND(Calibration!$A$2:$A$4,Calibration!$D$2:$D$4,G153)</f>
        <v>650.45816993796518</v>
      </c>
    </row>
    <row r="154" spans="1:13" x14ac:dyDescent="0.25">
      <c r="A154">
        <v>757573</v>
      </c>
      <c r="B154">
        <v>15.11200047</v>
      </c>
      <c r="C154">
        <v>0.78090000000000004</v>
      </c>
      <c r="D154">
        <v>1100.8289794899999</v>
      </c>
      <c r="E154">
        <v>2.1709999999999998</v>
      </c>
      <c r="F154">
        <v>9.9000003020963209E+37</v>
      </c>
      <c r="G154">
        <v>1.6794999799999999</v>
      </c>
      <c r="H154">
        <v>9.9000003020963209E+37</v>
      </c>
      <c r="K154" s="2">
        <f>TREND(Calibration!$A$2:$A$4,Calibration!$B$2:$B$4,C154)</f>
        <v>495.68805141237362</v>
      </c>
      <c r="L154" s="2">
        <f>TREND(Calibration!$A$2:$A$4,Calibration!$C$2:$C$4,E154)</f>
        <v>858.59433680362349</v>
      </c>
      <c r="M154" s="2">
        <f>TREND(Calibration!$A$2:$A$4,Calibration!$D$2:$D$4,G154)</f>
        <v>651.32386762992621</v>
      </c>
    </row>
    <row r="155" spans="1:13" x14ac:dyDescent="0.25">
      <c r="A155">
        <v>762573</v>
      </c>
      <c r="B155">
        <v>15.15100002</v>
      </c>
      <c r="C155">
        <v>0.79710000999999997</v>
      </c>
      <c r="D155">
        <v>619.30297852000001</v>
      </c>
      <c r="E155">
        <v>2.14770007</v>
      </c>
      <c r="F155">
        <v>9.9000003020963209E+37</v>
      </c>
      <c r="G155">
        <v>1.68060005</v>
      </c>
      <c r="H155">
        <v>9.9000003020963209E+37</v>
      </c>
      <c r="K155" s="2">
        <f>TREND(Calibration!$A$2:$A$4,Calibration!$B$2:$B$4,C155)</f>
        <v>505.62466494214675</v>
      </c>
      <c r="L155" s="2">
        <f>TREND(Calibration!$A$2:$A$4,Calibration!$C$2:$C$4,E155)</f>
        <v>849.16752235148351</v>
      </c>
      <c r="M155" s="2">
        <f>TREND(Calibration!$A$2:$A$4,Calibration!$D$2:$D$4,G155)</f>
        <v>651.77735934178952</v>
      </c>
    </row>
    <row r="156" spans="1:13" x14ac:dyDescent="0.25">
      <c r="A156">
        <v>767574</v>
      </c>
      <c r="B156">
        <v>15.208999629999999</v>
      </c>
      <c r="C156">
        <v>0.81059998</v>
      </c>
      <c r="D156">
        <v>845.67498779000005</v>
      </c>
      <c r="E156">
        <v>2.14770007</v>
      </c>
      <c r="F156">
        <v>9.9000003020963209E+37</v>
      </c>
      <c r="G156">
        <v>1.6833000199999999</v>
      </c>
      <c r="H156">
        <v>1061.41796875</v>
      </c>
      <c r="K156" s="2">
        <f>TREND(Calibration!$A$2:$A$4,Calibration!$B$2:$B$4,C156)</f>
        <v>513.90515270440937</v>
      </c>
      <c r="L156" s="2">
        <f>TREND(Calibration!$A$2:$A$4,Calibration!$C$2:$C$4,E156)</f>
        <v>849.16752235148351</v>
      </c>
      <c r="M156" s="2">
        <f>TREND(Calibration!$A$2:$A$4,Calibration!$D$2:$D$4,G156)</f>
        <v>652.89039216450033</v>
      </c>
    </row>
    <row r="157" spans="1:13" x14ac:dyDescent="0.25">
      <c r="A157">
        <v>772575</v>
      </c>
      <c r="B157">
        <v>15.25800037</v>
      </c>
      <c r="C157">
        <v>0.80900002000000004</v>
      </c>
      <c r="D157">
        <v>1347.8769531200001</v>
      </c>
      <c r="E157">
        <v>2.0225000400000002</v>
      </c>
      <c r="F157">
        <v>9.9000003020963209E+37</v>
      </c>
      <c r="G157">
        <v>1.6945999899999999</v>
      </c>
      <c r="H157">
        <v>9.9000003020963209E+37</v>
      </c>
      <c r="K157" s="2">
        <f>TREND(Calibration!$A$2:$A$4,Calibration!$B$2:$B$4,C157)</f>
        <v>512.92378391617422</v>
      </c>
      <c r="L157" s="2">
        <f>TREND(Calibration!$A$2:$A$4,Calibration!$C$2:$C$4,E157)</f>
        <v>798.51340226561331</v>
      </c>
      <c r="M157" s="2">
        <f>TREND(Calibration!$A$2:$A$4,Calibration!$D$2:$D$4,G157)</f>
        <v>657.54868003645697</v>
      </c>
    </row>
    <row r="158" spans="1:13" x14ac:dyDescent="0.25">
      <c r="A158">
        <v>777574</v>
      </c>
      <c r="B158">
        <v>15.30000019</v>
      </c>
      <c r="C158">
        <v>0.80299997000000001</v>
      </c>
      <c r="D158">
        <v>9.9000003020963209E+37</v>
      </c>
      <c r="E158">
        <v>1.94739997</v>
      </c>
      <c r="F158">
        <v>9.9000003020963209E+37</v>
      </c>
      <c r="G158">
        <v>1.6957000499999999</v>
      </c>
      <c r="H158">
        <v>9.9000003020963209E+37</v>
      </c>
      <c r="K158" s="2">
        <f>TREND(Calibration!$A$2:$A$4,Calibration!$B$2:$B$4,C158)</f>
        <v>509.2435282861274</v>
      </c>
      <c r="L158" s="2">
        <f>TREND(Calibration!$A$2:$A$4,Calibration!$C$2:$C$4,E158)</f>
        <v>768.12900088617857</v>
      </c>
      <c r="M158" s="2">
        <f>TREND(Calibration!$A$2:$A$4,Calibration!$D$2:$D$4,G158)</f>
        <v>658.00216762593061</v>
      </c>
    </row>
    <row r="159" spans="1:13" x14ac:dyDescent="0.25">
      <c r="A159">
        <v>782574</v>
      </c>
      <c r="B159">
        <v>15.336000439999999</v>
      </c>
      <c r="C159">
        <v>0.79710000999999997</v>
      </c>
      <c r="D159">
        <v>9.9000003020963209E+37</v>
      </c>
      <c r="E159">
        <v>1.9559999699999999</v>
      </c>
      <c r="F159">
        <v>872.13201904000005</v>
      </c>
      <c r="G159">
        <v>1.6914000499999999</v>
      </c>
      <c r="H159">
        <v>9.9000003020963209E+37</v>
      </c>
      <c r="K159" s="2">
        <f>TREND(Calibration!$A$2:$A$4,Calibration!$B$2:$B$4,C159)</f>
        <v>505.62466494214675</v>
      </c>
      <c r="L159" s="2">
        <f>TREND(Calibration!$A$2:$A$4,Calibration!$C$2:$C$4,E159)</f>
        <v>771.60843641617384</v>
      </c>
      <c r="M159" s="2">
        <f>TREND(Calibration!$A$2:$A$4,Calibration!$D$2:$D$4,G159)</f>
        <v>656.22954010130775</v>
      </c>
    </row>
    <row r="160" spans="1:13" x14ac:dyDescent="0.25">
      <c r="A160">
        <v>787574</v>
      </c>
      <c r="B160">
        <v>15.24800014</v>
      </c>
      <c r="C160">
        <v>0.79119998000000002</v>
      </c>
      <c r="D160">
        <v>9.9000003020963209E+37</v>
      </c>
      <c r="E160">
        <v>1.88740003</v>
      </c>
      <c r="F160">
        <v>718.25</v>
      </c>
      <c r="G160">
        <v>1.6898000200000001</v>
      </c>
      <c r="H160">
        <v>9.9000003020963209E+37</v>
      </c>
      <c r="K160" s="2">
        <f>TREND(Calibration!$A$2:$A$4,Calibration!$B$2:$B$4,C160)</f>
        <v>502.00575866220822</v>
      </c>
      <c r="L160" s="2">
        <f>TREND(Calibration!$A$2:$A$4,Calibration!$C$2:$C$4,E160)</f>
        <v>743.85389355669133</v>
      </c>
      <c r="M160" s="2">
        <f>TREND(Calibration!$A$2:$A$4,Calibration!$D$2:$D$4,G160)</f>
        <v>655.56994539939558</v>
      </c>
    </row>
    <row r="161" spans="1:13" x14ac:dyDescent="0.25">
      <c r="A161">
        <v>792588</v>
      </c>
      <c r="B161">
        <v>15.14500046</v>
      </c>
      <c r="C161">
        <v>0.78250003000000001</v>
      </c>
      <c r="D161">
        <v>9.9000003020963209E+37</v>
      </c>
      <c r="E161">
        <v>1.8788000300000001</v>
      </c>
      <c r="F161">
        <v>929.55499268000005</v>
      </c>
      <c r="G161">
        <v>1.6898000200000001</v>
      </c>
      <c r="H161">
        <v>9.9000003020963209E+37</v>
      </c>
      <c r="K161" s="2">
        <f>TREND(Calibration!$A$2:$A$4,Calibration!$B$2:$B$4,C161)</f>
        <v>496.66946313656655</v>
      </c>
      <c r="L161" s="2">
        <f>TREND(Calibration!$A$2:$A$4,Calibration!$C$2:$C$4,E161)</f>
        <v>740.37445802669606</v>
      </c>
      <c r="M161" s="2">
        <f>TREND(Calibration!$A$2:$A$4,Calibration!$D$2:$D$4,G161)</f>
        <v>655.56994539939558</v>
      </c>
    </row>
    <row r="162" spans="1:13" x14ac:dyDescent="0.25">
      <c r="A162">
        <v>797576</v>
      </c>
      <c r="B162">
        <v>15.006999970000001</v>
      </c>
      <c r="C162">
        <v>0.78359997000000003</v>
      </c>
      <c r="D162">
        <v>1216.1479492200001</v>
      </c>
      <c r="E162">
        <v>1.86210001</v>
      </c>
      <c r="F162">
        <v>955.06896973000005</v>
      </c>
      <c r="G162">
        <v>1.69840002</v>
      </c>
      <c r="H162">
        <v>9.9000003020963209E+37</v>
      </c>
      <c r="K162" s="2">
        <f>TREND(Calibration!$A$2:$A$4,Calibration!$B$2:$B$4,C162)</f>
        <v>497.34413424392631</v>
      </c>
      <c r="L162" s="2">
        <f>TREND(Calibration!$A$2:$A$4,Calibration!$C$2:$C$4,E162)</f>
        <v>733.61787163836664</v>
      </c>
      <c r="M162" s="2">
        <f>TREND(Calibration!$A$2:$A$4,Calibration!$D$2:$D$4,G162)</f>
        <v>659.11520044864142</v>
      </c>
    </row>
    <row r="163" spans="1:13" x14ac:dyDescent="0.25">
      <c r="A163">
        <v>802576</v>
      </c>
      <c r="B163">
        <v>14.954999920000001</v>
      </c>
      <c r="C163">
        <v>0.77659999999999996</v>
      </c>
      <c r="D163">
        <v>845.19799805000002</v>
      </c>
      <c r="E163">
        <v>1.8258999600000001</v>
      </c>
      <c r="F163">
        <v>9.9000003020963209E+37</v>
      </c>
      <c r="G163">
        <v>1.7053999900000001</v>
      </c>
      <c r="H163">
        <v>1130.7960205100001</v>
      </c>
      <c r="K163" s="2">
        <f>TREND(Calibration!$A$2:$A$4,Calibration!$B$2:$B$4,C163)</f>
        <v>493.05055685662796</v>
      </c>
      <c r="L163" s="2">
        <f>TREND(Calibration!$A$2:$A$4,Calibration!$C$2:$C$4,E163)</f>
        <v>718.97185534097036</v>
      </c>
      <c r="M163" s="2">
        <f>TREND(Calibration!$A$2:$A$4,Calibration!$D$2:$D$4,G163)</f>
        <v>662.0008607959752</v>
      </c>
    </row>
    <row r="164" spans="1:13" x14ac:dyDescent="0.25">
      <c r="A164">
        <v>807576</v>
      </c>
      <c r="B164">
        <v>14.95699978</v>
      </c>
      <c r="C164">
        <v>0.7712</v>
      </c>
      <c r="D164">
        <v>839.94799805000002</v>
      </c>
      <c r="E164">
        <v>1.75409997</v>
      </c>
      <c r="F164">
        <v>9.9000003020963209E+37</v>
      </c>
      <c r="G164">
        <v>1.7216000600000001</v>
      </c>
      <c r="H164">
        <v>9.9000003020963209E+37</v>
      </c>
      <c r="K164" s="2">
        <f>TREND(Calibration!$A$2:$A$4,Calibration!$B$2:$B$4,C164)</f>
        <v>489.73835439127299</v>
      </c>
      <c r="L164" s="2">
        <f>TREND(Calibration!$A$2:$A$4,Calibration!$C$2:$C$4,E164)</f>
        <v>689.92261856663174</v>
      </c>
      <c r="M164" s="2">
        <f>TREND(Calibration!$A$2:$A$4,Calibration!$D$2:$D$4,G164)</f>
        <v>668.6791607919796</v>
      </c>
    </row>
    <row r="165" spans="1:13" x14ac:dyDescent="0.25">
      <c r="A165">
        <v>812575</v>
      </c>
      <c r="B165">
        <v>15.09000015</v>
      </c>
      <c r="C165">
        <v>0.76789998999999998</v>
      </c>
      <c r="D165">
        <v>728.51000977000001</v>
      </c>
      <c r="E165">
        <v>1.7496999499999999</v>
      </c>
      <c r="F165">
        <v>9.9000003020963209E+37</v>
      </c>
      <c r="G165">
        <v>1.72000003</v>
      </c>
      <c r="H165">
        <v>1322.8370361299999</v>
      </c>
      <c r="K165" s="2">
        <f>TREND(Calibration!$A$2:$A$4,Calibration!$B$2:$B$4,C165)</f>
        <v>487.71422452873674</v>
      </c>
      <c r="L165" s="2">
        <f>TREND(Calibration!$A$2:$A$4,Calibration!$C$2:$C$4,E165)</f>
        <v>688.14243415724911</v>
      </c>
      <c r="M165" s="2">
        <f>TREND(Calibration!$A$2:$A$4,Calibration!$D$2:$D$4,G165)</f>
        <v>668.01956609006743</v>
      </c>
    </row>
    <row r="166" spans="1:13" x14ac:dyDescent="0.25">
      <c r="A166">
        <v>817575</v>
      </c>
      <c r="B166">
        <v>15.18500042</v>
      </c>
      <c r="C166">
        <v>0.76470000000000005</v>
      </c>
      <c r="D166">
        <v>1049.5090332</v>
      </c>
      <c r="E166">
        <v>1.76429999</v>
      </c>
      <c r="F166">
        <v>9.9000003020963209E+37</v>
      </c>
      <c r="G166">
        <v>1.7135000199999999</v>
      </c>
      <c r="H166">
        <v>9.9000003020963209E+37</v>
      </c>
      <c r="K166" s="2">
        <f>TREND(Calibration!$A$2:$A$4,Calibration!$B$2:$B$4,C166)</f>
        <v>485.75144401630877</v>
      </c>
      <c r="L166" s="2">
        <f>TREND(Calibration!$A$2:$A$4,Calibration!$C$2:$C$4,E166)</f>
        <v>694.04939903112756</v>
      </c>
      <c r="M166" s="2">
        <f>TREND(Calibration!$A$2:$A$4,Calibration!$D$2:$D$4,G166)</f>
        <v>665.34000873278262</v>
      </c>
    </row>
    <row r="167" spans="1:13" x14ac:dyDescent="0.25">
      <c r="A167">
        <v>822576</v>
      </c>
      <c r="B167">
        <v>15.17399979</v>
      </c>
      <c r="C167">
        <v>0.76200002</v>
      </c>
      <c r="D167">
        <v>9.9000003020963209E+37</v>
      </c>
      <c r="E167">
        <v>1.7491999899999999</v>
      </c>
      <c r="F167">
        <v>949.58801270000004</v>
      </c>
      <c r="G167">
        <v>1.7130000599999999</v>
      </c>
      <c r="H167">
        <v>9.9000003020963209E+37</v>
      </c>
      <c r="K167" s="2">
        <f>TREND(Calibration!$A$2:$A$4,Calibration!$B$2:$B$4,C167)</f>
        <v>484.09535505104776</v>
      </c>
      <c r="L167" s="2">
        <f>TREND(Calibration!$A$2:$A$4,Calibration!$C$2:$C$4,E167)</f>
        <v>687.94015757729846</v>
      </c>
      <c r="M167" s="2">
        <f>TREND(Calibration!$A$2:$A$4,Calibration!$D$2:$D$4,G167)</f>
        <v>665.13390574273365</v>
      </c>
    </row>
    <row r="168" spans="1:13" x14ac:dyDescent="0.25">
      <c r="A168">
        <v>827575</v>
      </c>
      <c r="B168">
        <v>15.164999959999999</v>
      </c>
      <c r="C168">
        <v>0.74900001000000005</v>
      </c>
      <c r="D168">
        <v>9.9000003020963209E+37</v>
      </c>
      <c r="E168">
        <v>1.6919000099999999</v>
      </c>
      <c r="F168">
        <v>686.67401123000002</v>
      </c>
      <c r="G168">
        <v>1.7053999900000001</v>
      </c>
      <c r="H168">
        <v>9.9000003020963209E+37</v>
      </c>
      <c r="K168" s="2">
        <f>TREND(Calibration!$A$2:$A$4,Calibration!$B$2:$B$4,C168)</f>
        <v>476.12152816741093</v>
      </c>
      <c r="L168" s="2">
        <f>TREND(Calibration!$A$2:$A$4,Calibration!$C$2:$C$4,E168)</f>
        <v>664.75741498659806</v>
      </c>
      <c r="M168" s="2">
        <f>TREND(Calibration!$A$2:$A$4,Calibration!$D$2:$D$4,G168)</f>
        <v>662.0008607959752</v>
      </c>
    </row>
    <row r="169" spans="1:13" x14ac:dyDescent="0.25">
      <c r="A169">
        <v>832576</v>
      </c>
      <c r="B169">
        <v>15.147000309999999</v>
      </c>
      <c r="C169">
        <v>0.75709998999999994</v>
      </c>
      <c r="D169">
        <v>686.86700439000003</v>
      </c>
      <c r="E169">
        <v>1.77030003</v>
      </c>
      <c r="F169">
        <v>9.9000003020963209E+37</v>
      </c>
      <c r="G169">
        <v>1.70650005</v>
      </c>
      <c r="H169">
        <v>1365.3449707</v>
      </c>
      <c r="K169" s="2">
        <f>TREND(Calibration!$A$2:$A$4,Calibration!$B$2:$B$4,C169)</f>
        <v>481.08981959802679</v>
      </c>
      <c r="L169" s="2">
        <f>TREND(Calibration!$A$2:$A$4,Calibration!$C$2:$C$4,E169)</f>
        <v>696.4769283750104</v>
      </c>
      <c r="M169" s="2">
        <f>TREND(Calibration!$A$2:$A$4,Calibration!$D$2:$D$4,G169)</f>
        <v>662.45434838544884</v>
      </c>
    </row>
    <row r="170" spans="1:13" x14ac:dyDescent="0.25">
      <c r="A170">
        <v>837576</v>
      </c>
      <c r="B170">
        <v>15.11100006</v>
      </c>
      <c r="C170">
        <v>0.74849999</v>
      </c>
      <c r="D170">
        <v>1282.8260498</v>
      </c>
      <c r="E170">
        <v>1.71570003</v>
      </c>
      <c r="F170">
        <v>1354.9499511700001</v>
      </c>
      <c r="G170">
        <v>1.7076</v>
      </c>
      <c r="H170">
        <v>9.9000003020963209E+37</v>
      </c>
      <c r="K170" s="2">
        <f>TREND(Calibration!$A$2:$A$4,Calibration!$B$2:$B$4,C170)</f>
        <v>475.81483048653558</v>
      </c>
      <c r="L170" s="2">
        <f>TREND(Calibration!$A$2:$A$4,Calibration!$C$2:$C$4,E170)</f>
        <v>674.38655861480743</v>
      </c>
      <c r="M170" s="2">
        <f>TREND(Calibration!$A$2:$A$4,Calibration!$D$2:$D$4,G170)</f>
        <v>662.90779062863703</v>
      </c>
    </row>
    <row r="171" spans="1:13" x14ac:dyDescent="0.25">
      <c r="A171">
        <v>842575</v>
      </c>
      <c r="B171">
        <v>15.09200001</v>
      </c>
      <c r="C171">
        <v>0.74959998999999999</v>
      </c>
      <c r="D171">
        <v>896.25299071999996</v>
      </c>
      <c r="E171">
        <v>1.6800999599999999</v>
      </c>
      <c r="F171">
        <v>9.9000003020963209E+37</v>
      </c>
      <c r="G171">
        <v>1.7049000299999999</v>
      </c>
      <c r="H171">
        <v>9.9000003020963209E+37</v>
      </c>
      <c r="K171" s="2">
        <f>TREND(Calibration!$A$2:$A$4,Calibration!$B$2:$B$4,C171)</f>
        <v>476.48953839614489</v>
      </c>
      <c r="L171" s="2">
        <f>TREND(Calibration!$A$2:$A$4,Calibration!$C$2:$C$4,E171)</f>
        <v>659.98328554174668</v>
      </c>
      <c r="M171" s="2">
        <f>TREND(Calibration!$A$2:$A$4,Calibration!$D$2:$D$4,G171)</f>
        <v>661.79475780592622</v>
      </c>
    </row>
    <row r="172" spans="1:13" x14ac:dyDescent="0.25">
      <c r="A172">
        <v>847575</v>
      </c>
      <c r="B172">
        <v>15.03499985</v>
      </c>
      <c r="C172">
        <v>0.75230001999999996</v>
      </c>
      <c r="D172">
        <v>585.00201416000004</v>
      </c>
      <c r="E172">
        <v>1.72969997</v>
      </c>
      <c r="F172">
        <v>9.9000003020963209E+37</v>
      </c>
      <c r="G172">
        <v>1.6972999600000001</v>
      </c>
      <c r="H172">
        <v>9.9000003020963209E+37</v>
      </c>
      <c r="K172" s="2">
        <f>TREND(Calibration!$A$2:$A$4,Calibration!$B$2:$B$4,C172)</f>
        <v>478.14565802994719</v>
      </c>
      <c r="L172" s="2">
        <f>TREND(Calibration!$A$2:$A$4,Calibration!$C$2:$C$4,E172)</f>
        <v>680.05073171408685</v>
      </c>
      <c r="M172" s="2">
        <f>TREND(Calibration!$A$2:$A$4,Calibration!$D$2:$D$4,G172)</f>
        <v>658.66171285916778</v>
      </c>
    </row>
    <row r="173" spans="1:13" x14ac:dyDescent="0.25">
      <c r="A173">
        <v>852575</v>
      </c>
      <c r="B173">
        <v>15.02099991</v>
      </c>
      <c r="C173">
        <v>0.75980002000000002</v>
      </c>
      <c r="D173">
        <v>525.34600829999999</v>
      </c>
      <c r="E173">
        <v>1.7669999599999999</v>
      </c>
      <c r="F173">
        <v>9.9000003020963209E+37</v>
      </c>
      <c r="G173">
        <v>1.69089997</v>
      </c>
      <c r="H173">
        <v>951.32800293000003</v>
      </c>
      <c r="K173" s="2">
        <f>TREND(Calibration!$A$2:$A$4,Calibration!$B$2:$B$4,C173)</f>
        <v>482.74593923182908</v>
      </c>
      <c r="L173" s="2">
        <f>TREND(Calibration!$A$2:$A$4,Calibration!$C$2:$C$4,E173)</f>
        <v>695.14176781576953</v>
      </c>
      <c r="M173" s="2">
        <f>TREND(Calibration!$A$2:$A$4,Calibration!$D$2:$D$4,G173)</f>
        <v>656.02338764258366</v>
      </c>
    </row>
    <row r="174" spans="1:13" x14ac:dyDescent="0.25">
      <c r="A174">
        <v>857576</v>
      </c>
      <c r="B174">
        <v>14.958999629999999</v>
      </c>
      <c r="C174">
        <v>0.76310003000000004</v>
      </c>
      <c r="D174">
        <v>838.18200683999999</v>
      </c>
      <c r="E174">
        <v>1.7691999700000001</v>
      </c>
      <c r="F174">
        <v>9.9000003020963209E+37</v>
      </c>
      <c r="G174">
        <v>1.6898000200000001</v>
      </c>
      <c r="H174">
        <v>9.9000003020963209E+37</v>
      </c>
      <c r="K174" s="2">
        <f>TREND(Calibration!$A$2:$A$4,Calibration!$B$2:$B$4,C174)</f>
        <v>484.7700690943654</v>
      </c>
      <c r="L174" s="2">
        <f>TREND(Calibration!$A$2:$A$4,Calibration!$C$2:$C$4,E174)</f>
        <v>696.03186002046084</v>
      </c>
      <c r="M174" s="2">
        <f>TREND(Calibration!$A$2:$A$4,Calibration!$D$2:$D$4,G174)</f>
        <v>655.56994539939558</v>
      </c>
    </row>
    <row r="175" spans="1:13" x14ac:dyDescent="0.25">
      <c r="A175">
        <v>862574</v>
      </c>
      <c r="B175">
        <v>15.01200008</v>
      </c>
      <c r="C175">
        <v>0.77499998000000003</v>
      </c>
      <c r="D175">
        <v>930.39599609000004</v>
      </c>
      <c r="E175">
        <v>1.7993999700000001</v>
      </c>
      <c r="F175">
        <v>9.9000003020963209E+37</v>
      </c>
      <c r="G175">
        <v>1.6914000499999999</v>
      </c>
      <c r="H175">
        <v>9.9000003020963209E+37</v>
      </c>
      <c r="K175" s="2">
        <f>TREND(Calibration!$A$2:$A$4,Calibration!$B$2:$B$4,C175)</f>
        <v>492.06915126614331</v>
      </c>
      <c r="L175" s="2">
        <f>TREND(Calibration!$A$2:$A$4,Calibration!$C$2:$C$4,E175)</f>
        <v>708.25034292811893</v>
      </c>
      <c r="M175" s="2">
        <f>TREND(Calibration!$A$2:$A$4,Calibration!$D$2:$D$4,G175)</f>
        <v>656.22954010130775</v>
      </c>
    </row>
    <row r="176" spans="1:13" x14ac:dyDescent="0.25">
      <c r="A176">
        <v>867574</v>
      </c>
      <c r="B176">
        <v>15.06499958</v>
      </c>
      <c r="C176">
        <v>0.78039997999999999</v>
      </c>
      <c r="D176">
        <v>1159.8430175799999</v>
      </c>
      <c r="E176">
        <v>1.72920001</v>
      </c>
      <c r="F176">
        <v>9.9000003020963209E+37</v>
      </c>
      <c r="G176">
        <v>1.7076</v>
      </c>
      <c r="H176">
        <v>1339.9050293</v>
      </c>
      <c r="K176" s="2">
        <f>TREND(Calibration!$A$2:$A$4,Calibration!$B$2:$B$4,C176)</f>
        <v>495.38135373149828</v>
      </c>
      <c r="L176" s="2">
        <f>TREND(Calibration!$A$2:$A$4,Calibration!$C$2:$C$4,E176)</f>
        <v>679.84845513413609</v>
      </c>
      <c r="M176" s="2">
        <f>TREND(Calibration!$A$2:$A$4,Calibration!$D$2:$D$4,G176)</f>
        <v>662.90779062863703</v>
      </c>
    </row>
    <row r="177" spans="1:13" x14ac:dyDescent="0.25">
      <c r="A177">
        <v>872574</v>
      </c>
      <c r="B177">
        <v>15.07299995</v>
      </c>
      <c r="C177">
        <v>0.78740001000000004</v>
      </c>
      <c r="D177">
        <v>1230.8249511700001</v>
      </c>
      <c r="E177">
        <v>1.74160004</v>
      </c>
      <c r="F177">
        <v>9.9000003020963209E+37</v>
      </c>
      <c r="G177">
        <v>1.7033</v>
      </c>
      <c r="H177">
        <v>9.9000003020963209E+37</v>
      </c>
      <c r="K177" s="2">
        <f>TREND(Calibration!$A$2:$A$4,Calibration!$B$2:$B$4,C177)</f>
        <v>499.67496792104617</v>
      </c>
      <c r="L177" s="2">
        <f>TREND(Calibration!$A$2:$A$4,Calibration!$C$2:$C$4,E177)</f>
        <v>684.86532780332311</v>
      </c>
      <c r="M177" s="2">
        <f>TREND(Calibration!$A$2:$A$4,Calibration!$D$2:$D$4,G177)</f>
        <v>661.13516310401405</v>
      </c>
    </row>
    <row r="178" spans="1:13" x14ac:dyDescent="0.25">
      <c r="A178">
        <v>877574</v>
      </c>
      <c r="B178">
        <v>15.055999760000001</v>
      </c>
      <c r="C178">
        <v>0.79059999999999997</v>
      </c>
      <c r="D178">
        <v>9.9000003020963209E+37</v>
      </c>
      <c r="E178">
        <v>1.6784000400000001</v>
      </c>
      <c r="F178">
        <v>9.9000003020963209E+37</v>
      </c>
      <c r="G178">
        <v>1.69790006</v>
      </c>
      <c r="H178">
        <v>9.9000003020963209E+37</v>
      </c>
      <c r="K178" s="2">
        <f>TREND(Calibration!$A$2:$A$4,Calibration!$B$2:$B$4,C178)</f>
        <v>501.63774843347414</v>
      </c>
      <c r="L178" s="2">
        <f>TREND(Calibration!$A$2:$A$4,Calibration!$C$2:$C$4,E178)</f>
        <v>659.29552251312464</v>
      </c>
      <c r="M178" s="2">
        <f>TREND(Calibration!$A$2:$A$4,Calibration!$D$2:$D$4,G178)</f>
        <v>658.90909745859256</v>
      </c>
    </row>
    <row r="179" spans="1:13" x14ac:dyDescent="0.25">
      <c r="A179">
        <v>882574</v>
      </c>
      <c r="B179">
        <v>15.027000429999999</v>
      </c>
      <c r="C179">
        <v>0.80519998000000004</v>
      </c>
      <c r="D179">
        <v>9.9000003020963209E+37</v>
      </c>
      <c r="E179">
        <v>1.7556999900000001</v>
      </c>
      <c r="F179">
        <v>1207.49401855</v>
      </c>
      <c r="G179">
        <v>1.6919000099999999</v>
      </c>
      <c r="H179">
        <v>9.9000003020963209E+37</v>
      </c>
      <c r="K179" s="2">
        <f>TREND(Calibration!$A$2:$A$4,Calibration!$B$2:$B$4,C179)</f>
        <v>510.5929502390544</v>
      </c>
      <c r="L179" s="2">
        <f>TREND(Calibration!$A$2:$A$4,Calibration!$C$2:$C$4,E179)</f>
        <v>690.56996350113218</v>
      </c>
      <c r="M179" s="2">
        <f>TREND(Calibration!$A$2:$A$4,Calibration!$D$2:$D$4,G179)</f>
        <v>656.43564309135661</v>
      </c>
    </row>
    <row r="180" spans="1:13" x14ac:dyDescent="0.25">
      <c r="A180">
        <v>887575</v>
      </c>
      <c r="B180">
        <v>14.96700001</v>
      </c>
      <c r="C180">
        <v>0.80790001</v>
      </c>
      <c r="D180">
        <v>9.9000003020963209E+37</v>
      </c>
      <c r="E180">
        <v>1.7854000299999999</v>
      </c>
      <c r="F180">
        <v>470.10101318</v>
      </c>
      <c r="G180">
        <v>1.69630003</v>
      </c>
      <c r="H180">
        <v>9.9000003020963209E+37</v>
      </c>
      <c r="K180" s="2">
        <f>TREND(Calibration!$A$2:$A$4,Calibration!$B$2:$B$4,C180)</f>
        <v>512.24906987285658</v>
      </c>
      <c r="L180" s="2">
        <f>TREND(Calibration!$A$2:$A$4,Calibration!$C$2:$C$4,E180)</f>
        <v>702.5861698288395</v>
      </c>
      <c r="M180" s="2">
        <f>TREND(Calibration!$A$2:$A$4,Calibration!$D$2:$D$4,G180)</f>
        <v>658.24950275668027</v>
      </c>
    </row>
    <row r="181" spans="1:13" x14ac:dyDescent="0.25">
      <c r="A181">
        <v>892575</v>
      </c>
      <c r="B181">
        <v>14.91800022</v>
      </c>
      <c r="C181">
        <v>0.81709999</v>
      </c>
      <c r="D181">
        <v>9.9000003020963209E+37</v>
      </c>
      <c r="E181">
        <v>1.81830001</v>
      </c>
      <c r="F181">
        <v>697.46600341999999</v>
      </c>
      <c r="G181">
        <v>1.69630003</v>
      </c>
      <c r="H181">
        <v>9.9000003020963209E+37</v>
      </c>
      <c r="K181" s="2">
        <f>TREND(Calibration!$A$2:$A$4,Calibration!$B$2:$B$4,C181)</f>
        <v>517.89206921308187</v>
      </c>
      <c r="L181" s="2">
        <f>TREND(Calibration!$A$2:$A$4,Calibration!$C$2:$C$4,E181)</f>
        <v>715.8970255669949</v>
      </c>
      <c r="M181" s="2">
        <f>TREND(Calibration!$A$2:$A$4,Calibration!$D$2:$D$4,G181)</f>
        <v>658.24950275668027</v>
      </c>
    </row>
    <row r="182" spans="1:13" x14ac:dyDescent="0.25">
      <c r="A182">
        <v>897575</v>
      </c>
      <c r="B182">
        <v>14.821000099999999</v>
      </c>
      <c r="C182">
        <v>0.82029998000000004</v>
      </c>
      <c r="D182">
        <v>9.9000003020963209E+37</v>
      </c>
      <c r="E182">
        <v>1.84909999</v>
      </c>
      <c r="F182">
        <v>344.69601440000002</v>
      </c>
      <c r="G182">
        <v>1.70270002</v>
      </c>
      <c r="H182">
        <v>9.9000003020963209E+37</v>
      </c>
      <c r="K182" s="2">
        <f>TREND(Calibration!$A$2:$A$4,Calibration!$B$2:$B$4,C182)</f>
        <v>519.85484972550989</v>
      </c>
      <c r="L182" s="2">
        <f>TREND(Calibration!$A$2:$A$4,Calibration!$C$2:$C$4,E182)</f>
        <v>728.35825169898862</v>
      </c>
      <c r="M182" s="2">
        <f>TREND(Calibration!$A$2:$A$4,Calibration!$D$2:$D$4,G182)</f>
        <v>660.88782797326439</v>
      </c>
    </row>
    <row r="183" spans="1:13" x14ac:dyDescent="0.25">
      <c r="A183">
        <v>902574</v>
      </c>
      <c r="B183">
        <v>14.774999619999999</v>
      </c>
      <c r="C183">
        <v>0.82090001999999995</v>
      </c>
      <c r="D183">
        <v>9.9000003020963209E+37</v>
      </c>
      <c r="E183">
        <v>1.88530004</v>
      </c>
      <c r="F183">
        <v>558.95202637</v>
      </c>
      <c r="G183">
        <v>1.71249998</v>
      </c>
      <c r="H183">
        <v>9.9000003020963209E+37</v>
      </c>
      <c r="K183" s="2">
        <f>TREND(Calibration!$A$2:$A$4,Calibration!$B$2:$B$4,C183)</f>
        <v>520.22289675649358</v>
      </c>
      <c r="L183" s="2">
        <f>TREND(Calibration!$A$2:$A$4,Calibration!$C$2:$C$4,E183)</f>
        <v>743.00426799638501</v>
      </c>
      <c r="M183" s="2">
        <f>TREND(Calibration!$A$2:$A$4,Calibration!$D$2:$D$4,G183)</f>
        <v>664.92775328400955</v>
      </c>
    </row>
    <row r="184" spans="1:13" x14ac:dyDescent="0.25">
      <c r="A184">
        <v>907575</v>
      </c>
      <c r="B184">
        <v>14.68900013</v>
      </c>
      <c r="C184">
        <v>0.82569999000000005</v>
      </c>
      <c r="D184">
        <v>784.74298095999995</v>
      </c>
      <c r="E184">
        <v>1.8464000199999999</v>
      </c>
      <c r="F184">
        <v>9.9000003020963209E+37</v>
      </c>
      <c r="G184">
        <v>1.6967999899999999</v>
      </c>
      <c r="H184">
        <v>1259.48400879</v>
      </c>
      <c r="K184" s="2">
        <f>TREND(Calibration!$A$2:$A$4,Calibration!$B$2:$B$4,C184)</f>
        <v>523.16705832457319</v>
      </c>
      <c r="L184" s="2">
        <f>TREND(Calibration!$A$2:$A$4,Calibration!$C$2:$C$4,E184)</f>
        <v>727.26588291434655</v>
      </c>
      <c r="M184" s="2">
        <f>TREND(Calibration!$A$2:$A$4,Calibration!$D$2:$D$4,G184)</f>
        <v>658.45560574672925</v>
      </c>
    </row>
    <row r="185" spans="1:13" x14ac:dyDescent="0.25">
      <c r="A185">
        <v>912575</v>
      </c>
      <c r="B185">
        <v>14.62800026</v>
      </c>
      <c r="C185">
        <v>0.81709999</v>
      </c>
      <c r="D185">
        <v>9.9000003020963209E+37</v>
      </c>
      <c r="E185">
        <v>1.82369995</v>
      </c>
      <c r="F185">
        <v>551.34899901999995</v>
      </c>
      <c r="G185">
        <v>1.7053999900000001</v>
      </c>
      <c r="H185">
        <v>9.9000003020963209E+37</v>
      </c>
      <c r="K185" s="2">
        <f>TREND(Calibration!$A$2:$A$4,Calibration!$B$2:$B$4,C185)</f>
        <v>517.89206921308187</v>
      </c>
      <c r="L185" s="2">
        <f>TREND(Calibration!$A$2:$A$4,Calibration!$C$2:$C$4,E185)</f>
        <v>718.08176313627894</v>
      </c>
      <c r="M185" s="2">
        <f>TREND(Calibration!$A$2:$A$4,Calibration!$D$2:$D$4,G185)</f>
        <v>662.0008607959752</v>
      </c>
    </row>
    <row r="186" spans="1:13" x14ac:dyDescent="0.25">
      <c r="A186">
        <v>917586</v>
      </c>
      <c r="B186">
        <v>14.644000050000001</v>
      </c>
      <c r="C186">
        <v>0.80680001000000001</v>
      </c>
      <c r="D186">
        <v>694.93103026999995</v>
      </c>
      <c r="E186">
        <v>1.83990002</v>
      </c>
      <c r="F186">
        <v>9.9000003020963209E+37</v>
      </c>
      <c r="G186">
        <v>1.70379996</v>
      </c>
      <c r="H186">
        <v>938.73602295000001</v>
      </c>
      <c r="K186" s="2">
        <f>TREND(Calibration!$A$2:$A$4,Calibration!$B$2:$B$4,C186)</f>
        <v>511.57436196324733</v>
      </c>
      <c r="L186" s="2">
        <f>TREND(Calibration!$A$2:$A$4,Calibration!$C$2:$C$4,E186)</f>
        <v>724.63607699051295</v>
      </c>
      <c r="M186" s="2">
        <f>TREND(Calibration!$A$2:$A$4,Calibration!$D$2:$D$4,G186)</f>
        <v>661.34126609406303</v>
      </c>
    </row>
    <row r="187" spans="1:13" x14ac:dyDescent="0.25">
      <c r="A187">
        <v>922575</v>
      </c>
      <c r="B187">
        <v>14.59200001</v>
      </c>
      <c r="C187">
        <v>0.81169999000000004</v>
      </c>
      <c r="D187">
        <v>1068.18395996</v>
      </c>
      <c r="E187">
        <v>1.8296999899999999</v>
      </c>
      <c r="F187">
        <v>9.9000003020963209E+37</v>
      </c>
      <c r="G187">
        <v>1.6990000000000001</v>
      </c>
      <c r="H187">
        <v>9.9000003020963209E+37</v>
      </c>
      <c r="K187" s="2">
        <f>TREND(Calibration!$A$2:$A$4,Calibration!$B$2:$B$4,C187)</f>
        <v>514.57986674772701</v>
      </c>
      <c r="L187" s="2">
        <f>TREND(Calibration!$A$2:$A$4,Calibration!$C$2:$C$4,E187)</f>
        <v>720.50929248016189</v>
      </c>
      <c r="M187" s="2">
        <f>TREND(Calibration!$A$2:$A$4,Calibration!$D$2:$D$4,G187)</f>
        <v>659.36253557939108</v>
      </c>
    </row>
    <row r="188" spans="1:13" x14ac:dyDescent="0.25">
      <c r="A188">
        <v>927575</v>
      </c>
      <c r="B188">
        <v>14.565999980000001</v>
      </c>
      <c r="C188">
        <v>0.79329996999999997</v>
      </c>
      <c r="D188">
        <v>9.9000003020963209E+37</v>
      </c>
      <c r="E188">
        <v>1.8690999699999999</v>
      </c>
      <c r="F188">
        <v>979.19396973000005</v>
      </c>
      <c r="G188">
        <v>1.7076</v>
      </c>
      <c r="H188">
        <v>9.9000003020963209E+37</v>
      </c>
      <c r="K188" s="2">
        <f>TREND(Calibration!$A$2:$A$4,Calibration!$B$2:$B$4,C188)</f>
        <v>503.29383126502682</v>
      </c>
      <c r="L188" s="2">
        <f>TREND(Calibration!$A$2:$A$4,Calibration!$C$2:$C$4,E188)</f>
        <v>736.449954142151</v>
      </c>
      <c r="M188" s="2">
        <f>TREND(Calibration!$A$2:$A$4,Calibration!$D$2:$D$4,G188)</f>
        <v>662.90779062863703</v>
      </c>
    </row>
    <row r="189" spans="1:13" x14ac:dyDescent="0.25">
      <c r="A189">
        <v>932574</v>
      </c>
      <c r="B189">
        <v>14.61100006</v>
      </c>
      <c r="C189">
        <v>0.78899996999999999</v>
      </c>
      <c r="D189">
        <v>1051.49902344</v>
      </c>
      <c r="E189">
        <v>1.88849998</v>
      </c>
      <c r="F189">
        <v>1182.52502441</v>
      </c>
      <c r="G189">
        <v>1.7141</v>
      </c>
      <c r="H189">
        <v>9.9000003020963209E+37</v>
      </c>
      <c r="K189" s="2">
        <f>TREND(Calibration!$A$2:$A$4,Calibration!$B$2:$B$4,C189)</f>
        <v>500.65633670928122</v>
      </c>
      <c r="L189" s="2">
        <f>TREND(Calibration!$A$2:$A$4,Calibration!$C$2:$C$4,E189)</f>
        <v>744.29891740683308</v>
      </c>
      <c r="M189" s="2">
        <f>TREND(Calibration!$A$2:$A$4,Calibration!$D$2:$D$4,G189)</f>
        <v>665.58734386353217</v>
      </c>
    </row>
    <row r="190" spans="1:13" x14ac:dyDescent="0.25">
      <c r="A190">
        <v>937574</v>
      </c>
      <c r="B190">
        <v>14.527000429999999</v>
      </c>
      <c r="C190">
        <v>0.77980000000000005</v>
      </c>
      <c r="D190">
        <v>482.79800415</v>
      </c>
      <c r="E190">
        <v>1.8642000000000001</v>
      </c>
      <c r="F190">
        <v>9.9000003020963209E+37</v>
      </c>
      <c r="G190">
        <v>1.7098</v>
      </c>
      <c r="H190">
        <v>1180.0939941399999</v>
      </c>
      <c r="K190" s="2">
        <f>TREND(Calibration!$A$2:$A$4,Calibration!$B$2:$B$4,C190)</f>
        <v>495.01334350276426</v>
      </c>
      <c r="L190" s="2">
        <f>TREND(Calibration!$A$2:$A$4,Calibration!$C$2:$C$4,E190)</f>
        <v>734.46749719867307</v>
      </c>
      <c r="M190" s="2">
        <f>TREND(Calibration!$A$2:$A$4,Calibration!$D$2:$D$4,G190)</f>
        <v>663.81471633890919</v>
      </c>
    </row>
    <row r="191" spans="1:13" x14ac:dyDescent="0.25">
      <c r="A191">
        <v>942575</v>
      </c>
      <c r="B191">
        <v>14.46899986</v>
      </c>
      <c r="C191">
        <v>0.76690000000000003</v>
      </c>
      <c r="D191">
        <v>1267.2840576200001</v>
      </c>
      <c r="E191">
        <v>1.88639998</v>
      </c>
      <c r="F191">
        <v>1207.62597656</v>
      </c>
      <c r="G191">
        <v>1.7076</v>
      </c>
      <c r="H191">
        <v>9.9000003020963209E+37</v>
      </c>
      <c r="K191" s="2">
        <f>TREND(Calibration!$A$2:$A$4,Calibration!$B$2:$B$4,C191)</f>
        <v>487.10085983552744</v>
      </c>
      <c r="L191" s="2">
        <f>TREND(Calibration!$A$2:$A$4,Calibration!$C$2:$C$4,E191)</f>
        <v>743.44928780067141</v>
      </c>
      <c r="M191" s="2">
        <f>TREND(Calibration!$A$2:$A$4,Calibration!$D$2:$D$4,G191)</f>
        <v>662.90779062863703</v>
      </c>
    </row>
    <row r="192" spans="1:13" x14ac:dyDescent="0.25">
      <c r="A192">
        <v>947575</v>
      </c>
      <c r="B192">
        <v>14.394000050000001</v>
      </c>
      <c r="C192">
        <v>0.75770002999999997</v>
      </c>
      <c r="D192">
        <v>900.06500243999994</v>
      </c>
      <c r="E192">
        <v>1.8118000000000001</v>
      </c>
      <c r="F192">
        <v>1251.1219482399999</v>
      </c>
      <c r="G192">
        <v>1.7335</v>
      </c>
      <c r="H192">
        <v>9.9000003020963209E+37</v>
      </c>
      <c r="K192" s="2">
        <f>TREND(Calibration!$A$2:$A$4,Calibration!$B$2:$B$4,C192)</f>
        <v>481.45786662901043</v>
      </c>
      <c r="L192" s="2">
        <f>TREND(Calibration!$A$2:$A$4,Calibration!$C$2:$C$4,E192)</f>
        <v>713.26721559730595</v>
      </c>
      <c r="M192" s="2">
        <f>TREND(Calibration!$A$2:$A$4,Calibration!$D$2:$D$4,G192)</f>
        <v>673.58477967229635</v>
      </c>
    </row>
    <row r="193" spans="1:13" x14ac:dyDescent="0.25">
      <c r="A193">
        <v>952574</v>
      </c>
      <c r="B193">
        <v>14.321000099999999</v>
      </c>
      <c r="C193">
        <v>0.76149999999999995</v>
      </c>
      <c r="D193">
        <v>828.33001708999996</v>
      </c>
      <c r="E193">
        <v>1.8415000399999999</v>
      </c>
      <c r="F193">
        <v>1060.10095215</v>
      </c>
      <c r="G193">
        <v>1.7194999500000001</v>
      </c>
      <c r="H193">
        <v>9.9000003020963209E+37</v>
      </c>
      <c r="K193" s="2">
        <f>TREND(Calibration!$A$2:$A$4,Calibration!$B$2:$B$4,C193)</f>
        <v>483.78865737017242</v>
      </c>
      <c r="L193" s="2">
        <f>TREND(Calibration!$A$2:$A$4,Calibration!$C$2:$C$4,E193)</f>
        <v>725.28342192501327</v>
      </c>
      <c r="M193" s="2">
        <f>TREND(Calibration!$A$2:$A$4,Calibration!$D$2:$D$4,G193)</f>
        <v>667.81341363134334</v>
      </c>
    </row>
    <row r="194" spans="1:13" x14ac:dyDescent="0.25">
      <c r="A194">
        <v>957588</v>
      </c>
      <c r="B194">
        <v>14.32600021</v>
      </c>
      <c r="C194">
        <v>0.78039997999999999</v>
      </c>
      <c r="D194">
        <v>977.26898193</v>
      </c>
      <c r="E194">
        <v>1.8101999799999999</v>
      </c>
      <c r="F194">
        <v>848.51098633000004</v>
      </c>
      <c r="G194">
        <v>1.7275999799999999</v>
      </c>
      <c r="H194">
        <v>9.9000003020963209E+37</v>
      </c>
      <c r="K194" s="2">
        <f>TREND(Calibration!$A$2:$A$4,Calibration!$B$2:$B$4,C194)</f>
        <v>495.38135373149828</v>
      </c>
      <c r="L194" s="2">
        <f>TREND(Calibration!$A$2:$A$4,Calibration!$C$2:$C$4,E194)</f>
        <v>712.61987066280551</v>
      </c>
      <c r="M194" s="2">
        <f>TREND(Calibration!$A$2:$A$4,Calibration!$D$2:$D$4,G194)</f>
        <v>671.15256156815076</v>
      </c>
    </row>
    <row r="195" spans="1:13" x14ac:dyDescent="0.25">
      <c r="A195">
        <v>962575</v>
      </c>
      <c r="B195">
        <v>14.289999959999999</v>
      </c>
      <c r="C195">
        <v>0.79710000999999997</v>
      </c>
      <c r="D195">
        <v>780.03002930000002</v>
      </c>
      <c r="E195">
        <v>1.7665</v>
      </c>
      <c r="F195">
        <v>1130.0340576200001</v>
      </c>
      <c r="G195">
        <v>1.7216000600000001</v>
      </c>
      <c r="H195">
        <v>9.9000003020963209E+37</v>
      </c>
      <c r="K195" s="2">
        <f>TREND(Calibration!$A$2:$A$4,Calibration!$B$2:$B$4,C195)</f>
        <v>505.62466494214675</v>
      </c>
      <c r="L195" s="2">
        <f>TREND(Calibration!$A$2:$A$4,Calibration!$C$2:$C$4,E195)</f>
        <v>694.93949123581876</v>
      </c>
      <c r="M195" s="2">
        <f>TREND(Calibration!$A$2:$A$4,Calibration!$D$2:$D$4,G195)</f>
        <v>668.6791607919796</v>
      </c>
    </row>
    <row r="196" spans="1:13" x14ac:dyDescent="0.25">
      <c r="A196">
        <v>967574</v>
      </c>
      <c r="B196">
        <v>14.28299999</v>
      </c>
      <c r="C196">
        <v>0.80140001000000005</v>
      </c>
      <c r="D196">
        <v>9.9000003020963209E+37</v>
      </c>
      <c r="E196">
        <v>1.7869999400000001</v>
      </c>
      <c r="F196">
        <v>847.61602783000001</v>
      </c>
      <c r="G196">
        <v>1.7167999700000001</v>
      </c>
      <c r="H196">
        <v>9.9000003020963209E+37</v>
      </c>
      <c r="K196" s="2">
        <f>TREND(Calibration!$A$2:$A$4,Calibration!$B$2:$B$4,C196)</f>
        <v>508.26215949789241</v>
      </c>
      <c r="L196" s="2">
        <f>TREND(Calibration!$A$2:$A$4,Calibration!$C$2:$C$4,E196)</f>
        <v>703.2334702589319</v>
      </c>
      <c r="M196" s="2">
        <f>TREND(Calibration!$A$2:$A$4,Calibration!$D$2:$D$4,G196)</f>
        <v>666.70037668624298</v>
      </c>
    </row>
    <row r="197" spans="1:13" x14ac:dyDescent="0.25">
      <c r="A197">
        <v>972575</v>
      </c>
      <c r="B197">
        <v>14.26599979</v>
      </c>
      <c r="C197">
        <v>0.79600000000000004</v>
      </c>
      <c r="D197">
        <v>660.08300781000003</v>
      </c>
      <c r="E197">
        <v>1.84370005</v>
      </c>
      <c r="F197">
        <v>9.9000003020963209E+37</v>
      </c>
      <c r="G197">
        <v>1.72920001</v>
      </c>
      <c r="H197">
        <v>9.9000003020963209E+37</v>
      </c>
      <c r="K197" s="2">
        <f>TREND(Calibration!$A$2:$A$4,Calibration!$B$2:$B$4,C197)</f>
        <v>504.94995089882917</v>
      </c>
      <c r="L197" s="2">
        <f>TREND(Calibration!$A$2:$A$4,Calibration!$C$2:$C$4,E197)</f>
        <v>726.17351412970459</v>
      </c>
      <c r="M197" s="2">
        <f>TREND(Calibration!$A$2:$A$4,Calibration!$D$2:$D$4,G197)</f>
        <v>671.81215627006293</v>
      </c>
    </row>
    <row r="198" spans="1:13" x14ac:dyDescent="0.25">
      <c r="A198">
        <v>977575</v>
      </c>
      <c r="B198">
        <v>14.27600002</v>
      </c>
      <c r="C198">
        <v>0.78410000000000002</v>
      </c>
      <c r="D198">
        <v>9.9000003020963209E+37</v>
      </c>
      <c r="E198">
        <v>1.92630005</v>
      </c>
      <c r="F198">
        <v>1117.0260009799999</v>
      </c>
      <c r="G198">
        <v>1.74160004</v>
      </c>
      <c r="H198">
        <v>9.9000003020963209E+37</v>
      </c>
      <c r="K198" s="2">
        <f>TREND(Calibration!$A$2:$A$4,Calibration!$B$2:$B$4,C198)</f>
        <v>497.65083805850986</v>
      </c>
      <c r="L198" s="2">
        <f>TREND(Calibration!$A$2:$A$4,Calibration!$C$2:$C$4,E198)</f>
        <v>759.59227863872979</v>
      </c>
      <c r="M198" s="2">
        <f>TREND(Calibration!$A$2:$A$4,Calibration!$D$2:$D$4,G198)</f>
        <v>676.92393173149333</v>
      </c>
    </row>
    <row r="199" spans="1:13" x14ac:dyDescent="0.25">
      <c r="A199">
        <v>982574</v>
      </c>
      <c r="B199">
        <v>14.29300022</v>
      </c>
      <c r="C199">
        <v>0.78200000999999997</v>
      </c>
      <c r="D199">
        <v>759.83398437000005</v>
      </c>
      <c r="E199">
        <v>1.84590006</v>
      </c>
      <c r="F199">
        <v>9.9000003020963209E+37</v>
      </c>
      <c r="G199">
        <v>1.73889995</v>
      </c>
      <c r="H199">
        <v>9.9000003020963209E+37</v>
      </c>
      <c r="K199" s="2">
        <f>TREND(Calibration!$A$2:$A$4,Calibration!$B$2:$B$4,C199)</f>
        <v>496.3627654556912</v>
      </c>
      <c r="L199" s="2">
        <f>TREND(Calibration!$A$2:$A$4,Calibration!$C$2:$C$4,E199)</f>
        <v>727.0636063343959</v>
      </c>
      <c r="M199" s="2">
        <f>TREND(Calibration!$A$2:$A$4,Calibration!$D$2:$D$4,G199)</f>
        <v>675.8108494401074</v>
      </c>
    </row>
    <row r="200" spans="1:13" x14ac:dyDescent="0.25">
      <c r="A200">
        <v>987574</v>
      </c>
      <c r="B200">
        <v>14.208999629999999</v>
      </c>
      <c r="C200">
        <v>0.76419996999999995</v>
      </c>
      <c r="D200">
        <v>9.9000003020963209E+37</v>
      </c>
      <c r="E200">
        <v>1.8933999500000001</v>
      </c>
      <c r="F200">
        <v>586.82098388999998</v>
      </c>
      <c r="G200">
        <v>1.7340999800000001</v>
      </c>
      <c r="H200">
        <v>9.9000003020963209E+37</v>
      </c>
      <c r="K200" s="2">
        <f>TREND(Calibration!$A$2:$A$4,Calibration!$B$2:$B$4,C200)</f>
        <v>485.4447402017251</v>
      </c>
      <c r="L200" s="2">
        <f>TREND(Calibration!$A$2:$A$4,Calibration!$C$2:$C$4,E200)</f>
        <v>746.28137435031113</v>
      </c>
      <c r="M200" s="2">
        <f>TREND(Calibration!$A$2:$A$4,Calibration!$D$2:$D$4,G200)</f>
        <v>673.83211480304601</v>
      </c>
    </row>
    <row r="201" spans="1:13" x14ac:dyDescent="0.25">
      <c r="A201">
        <v>992575</v>
      </c>
      <c r="B201">
        <v>14.21500015</v>
      </c>
      <c r="C201">
        <v>0.75609999999999999</v>
      </c>
      <c r="D201">
        <v>510.08099364999998</v>
      </c>
      <c r="E201">
        <v>1.7940000300000001</v>
      </c>
      <c r="F201">
        <v>9.9000003020963209E+37</v>
      </c>
      <c r="G201">
        <v>1.7340999800000001</v>
      </c>
      <c r="H201">
        <v>1014.61999512</v>
      </c>
      <c r="K201" s="2">
        <f>TREND(Calibration!$A$2:$A$4,Calibration!$B$2:$B$4,C201)</f>
        <v>480.4764549048175</v>
      </c>
      <c r="L201" s="2">
        <f>TREND(Calibration!$A$2:$A$4,Calibration!$C$2:$C$4,E201)</f>
        <v>706.06560535883489</v>
      </c>
      <c r="M201" s="2">
        <f>TREND(Calibration!$A$2:$A$4,Calibration!$D$2:$D$4,G201)</f>
        <v>673.83211480304601</v>
      </c>
    </row>
    <row r="202" spans="1:13" x14ac:dyDescent="0.25">
      <c r="A202">
        <v>997574</v>
      </c>
      <c r="B202">
        <v>14.14099979</v>
      </c>
      <c r="C202">
        <v>0.74089998000000001</v>
      </c>
      <c r="D202">
        <v>922.12200928000004</v>
      </c>
      <c r="E202">
        <v>1.7989000100000001</v>
      </c>
      <c r="F202">
        <v>9.9000003020963209E+37</v>
      </c>
      <c r="G202">
        <v>1.71790004</v>
      </c>
      <c r="H202">
        <v>1310.3139648399999</v>
      </c>
      <c r="K202" s="2">
        <f>TREND(Calibration!$A$2:$A$4,Calibration!$B$2:$B$4,C202)</f>
        <v>471.15320606825367</v>
      </c>
      <c r="L202" s="2">
        <f>TREND(Calibration!$A$2:$A$4,Calibration!$C$2:$C$4,E202)</f>
        <v>708.04806634816828</v>
      </c>
      <c r="M202" s="2">
        <f>TREND(Calibration!$A$2:$A$4,Calibration!$D$2:$D$4,G202)</f>
        <v>667.15386839810617</v>
      </c>
    </row>
    <row r="203" spans="1:13" x14ac:dyDescent="0.25">
      <c r="A203">
        <v>1002574</v>
      </c>
      <c r="B203">
        <v>14.102000240000001</v>
      </c>
      <c r="C203">
        <v>0.74309999000000004</v>
      </c>
      <c r="D203">
        <v>967.48901366999996</v>
      </c>
      <c r="E203">
        <v>1.86960006</v>
      </c>
      <c r="F203">
        <v>9.9000003020963209E+37</v>
      </c>
      <c r="G203">
        <v>1.72329998</v>
      </c>
      <c r="H203">
        <v>9.9000003020963209E+37</v>
      </c>
      <c r="K203" s="2">
        <f>TREND(Calibration!$A$2:$A$4,Calibration!$B$2:$B$4,C203)</f>
        <v>472.50262802118067</v>
      </c>
      <c r="L203" s="2">
        <f>TREND(Calibration!$A$2:$A$4,Calibration!$C$2:$C$4,E203)</f>
        <v>736.65228331822027</v>
      </c>
      <c r="M203" s="2">
        <f>TREND(Calibration!$A$2:$A$4,Calibration!$D$2:$D$4,G203)</f>
        <v>669.37993404352778</v>
      </c>
    </row>
    <row r="204" spans="1:13" x14ac:dyDescent="0.25">
      <c r="A204">
        <v>1007574</v>
      </c>
      <c r="B204">
        <v>14.05000019</v>
      </c>
      <c r="C204">
        <v>0.74199998</v>
      </c>
      <c r="D204">
        <v>856.78802489999998</v>
      </c>
      <c r="E204">
        <v>2.0144000100000001</v>
      </c>
      <c r="F204">
        <v>9.9000003020963209E+37</v>
      </c>
      <c r="G204">
        <v>1.7119</v>
      </c>
      <c r="H204">
        <v>9.9000003020963209E+37</v>
      </c>
      <c r="K204" s="2">
        <f>TREND(Calibration!$A$2:$A$4,Calibration!$B$2:$B$4,C204)</f>
        <v>471.82791397786298</v>
      </c>
      <c r="L204" s="2">
        <f>TREND(Calibration!$A$2:$A$4,Calibration!$C$2:$C$4,E204)</f>
        <v>795.23624736142392</v>
      </c>
      <c r="M204" s="2">
        <f>TREND(Calibration!$A$2:$A$4,Calibration!$D$2:$D$4,G204)</f>
        <v>664.68041815326001</v>
      </c>
    </row>
    <row r="205" spans="1:13" x14ac:dyDescent="0.25">
      <c r="A205">
        <v>1012574</v>
      </c>
      <c r="B205">
        <v>14.09200001</v>
      </c>
      <c r="C205">
        <v>0.75120001999999997</v>
      </c>
      <c r="D205">
        <v>930.48699951000003</v>
      </c>
      <c r="E205">
        <v>2.0666999800000001</v>
      </c>
      <c r="F205">
        <v>9.9000003020963209E+37</v>
      </c>
      <c r="G205">
        <v>1.7071000300000001</v>
      </c>
      <c r="H205">
        <v>1205.0219726600001</v>
      </c>
      <c r="K205" s="2">
        <f>TREND(Calibration!$A$2:$A$4,Calibration!$B$2:$B$4,C205)</f>
        <v>477.47095012033782</v>
      </c>
      <c r="L205" s="2">
        <f>TREND(Calibration!$A$2:$A$4,Calibration!$C$2:$C$4,E205)</f>
        <v>816.39605827255082</v>
      </c>
      <c r="M205" s="2">
        <f>TREND(Calibration!$A$2:$A$4,Calibration!$D$2:$D$4,G205)</f>
        <v>662.7016835161985</v>
      </c>
    </row>
    <row r="206" spans="1:13" x14ac:dyDescent="0.25">
      <c r="A206">
        <v>1017575</v>
      </c>
      <c r="B206">
        <v>14.086000439999999</v>
      </c>
      <c r="C206">
        <v>0.76520001999999998</v>
      </c>
      <c r="D206">
        <v>991.85198975000003</v>
      </c>
      <c r="E206">
        <v>1.99269998</v>
      </c>
      <c r="F206">
        <v>9.9000003020963209E+37</v>
      </c>
      <c r="G206">
        <v>1.71249998</v>
      </c>
      <c r="H206">
        <v>1271.5510253899999</v>
      </c>
      <c r="K206" s="2">
        <f>TREND(Calibration!$A$2:$A$4,Calibration!$B$2:$B$4,C206)</f>
        <v>486.05814169718406</v>
      </c>
      <c r="L206" s="2">
        <f>TREND(Calibration!$A$2:$A$4,Calibration!$C$2:$C$4,E206)</f>
        <v>786.45672929352099</v>
      </c>
      <c r="M206" s="2">
        <f>TREND(Calibration!$A$2:$A$4,Calibration!$D$2:$D$4,G206)</f>
        <v>664.92775328400955</v>
      </c>
    </row>
    <row r="207" spans="1:13" x14ac:dyDescent="0.25">
      <c r="A207">
        <v>1022575</v>
      </c>
      <c r="B207">
        <v>14.036999700000001</v>
      </c>
      <c r="C207">
        <v>0.77659999999999996</v>
      </c>
      <c r="D207">
        <v>1155.3430175799999</v>
      </c>
      <c r="E207">
        <v>2.0046000500000001</v>
      </c>
      <c r="F207">
        <v>9.9000003020963209E+37</v>
      </c>
      <c r="G207">
        <v>1.7222000399999999</v>
      </c>
      <c r="H207">
        <v>9.9000003020963209E+37</v>
      </c>
      <c r="K207" s="2">
        <f>TREND(Calibration!$A$2:$A$4,Calibration!$B$2:$B$4,C207)</f>
        <v>493.05055685662796</v>
      </c>
      <c r="L207" s="2">
        <f>TREND(Calibration!$A$2:$A$4,Calibration!$C$2:$C$4,E207)</f>
        <v>791.27132538275725</v>
      </c>
      <c r="M207" s="2">
        <f>TREND(Calibration!$A$2:$A$4,Calibration!$D$2:$D$4,G207)</f>
        <v>668.92649592272915</v>
      </c>
    </row>
    <row r="208" spans="1:13" x14ac:dyDescent="0.25">
      <c r="A208">
        <v>1027574</v>
      </c>
      <c r="B208">
        <v>14.06299973</v>
      </c>
      <c r="C208">
        <v>0.78469997999999996</v>
      </c>
      <c r="D208">
        <v>824.31597899999997</v>
      </c>
      <c r="E208">
        <v>1.9651999499999999</v>
      </c>
      <c r="F208">
        <v>9.9000003020963209E+37</v>
      </c>
      <c r="G208">
        <v>1.7167999700000001</v>
      </c>
      <c r="H208">
        <v>9.9000003020963209E+37</v>
      </c>
      <c r="K208" s="2">
        <f>TREND(Calibration!$A$2:$A$4,Calibration!$B$2:$B$4,C208)</f>
        <v>498.01884828724388</v>
      </c>
      <c r="L208" s="2">
        <f>TREND(Calibration!$A$2:$A$4,Calibration!$C$2:$C$4,E208)</f>
        <v>775.33061517050487</v>
      </c>
      <c r="M208" s="2">
        <f>TREND(Calibration!$A$2:$A$4,Calibration!$D$2:$D$4,G208)</f>
        <v>666.70037668624298</v>
      </c>
    </row>
    <row r="209" spans="1:13" x14ac:dyDescent="0.25">
      <c r="A209">
        <v>1032574</v>
      </c>
      <c r="B209">
        <v>14.08199978</v>
      </c>
      <c r="C209">
        <v>0.79170001000000001</v>
      </c>
      <c r="D209">
        <v>727.38598633000004</v>
      </c>
      <c r="E209">
        <v>1.9889999599999999</v>
      </c>
      <c r="F209">
        <v>1317.1359863299999</v>
      </c>
      <c r="G209">
        <v>1.72969997</v>
      </c>
      <c r="H209">
        <v>9.9000003020963209E+37</v>
      </c>
      <c r="K209" s="2">
        <f>TREND(Calibration!$A$2:$A$4,Calibration!$B$2:$B$4,C209)</f>
        <v>502.31246247679178</v>
      </c>
      <c r="L209" s="2">
        <f>TREND(Calibration!$A$2:$A$4,Calibration!$C$2:$C$4,E209)</f>
        <v>784.95975475285888</v>
      </c>
      <c r="M209" s="2">
        <f>TREND(Calibration!$A$2:$A$4,Calibration!$D$2:$D$4,G209)</f>
        <v>672.0182592601119</v>
      </c>
    </row>
    <row r="210" spans="1:13" x14ac:dyDescent="0.25">
      <c r="A210">
        <v>1037574</v>
      </c>
      <c r="B210">
        <v>14.102000240000001</v>
      </c>
      <c r="C210">
        <v>0.78579997999999995</v>
      </c>
      <c r="D210">
        <v>829.68798828000001</v>
      </c>
      <c r="E210">
        <v>1.9436000600000001</v>
      </c>
      <c r="F210">
        <v>1069.6230468700001</v>
      </c>
      <c r="G210">
        <v>1.7324999599999999</v>
      </c>
      <c r="H210">
        <v>9.9000003020963209E+37</v>
      </c>
      <c r="K210" s="2">
        <f>TREND(Calibration!$A$2:$A$4,Calibration!$B$2:$B$4,C210)</f>
        <v>498.69355619685319</v>
      </c>
      <c r="L210" s="2">
        <f>TREND(Calibration!$A$2:$A$4,Calibration!$C$2:$C$4,E210)</f>
        <v>766.59161229725009</v>
      </c>
      <c r="M210" s="2">
        <f>TREND(Calibration!$A$2:$A$4,Calibration!$D$2:$D$4,G210)</f>
        <v>673.17252422352328</v>
      </c>
    </row>
    <row r="211" spans="1:13" x14ac:dyDescent="0.25">
      <c r="A211">
        <v>1042574</v>
      </c>
      <c r="B211">
        <v>14.086000439999999</v>
      </c>
      <c r="C211">
        <v>0.77819996999999996</v>
      </c>
      <c r="D211">
        <v>1119.2580566399999</v>
      </c>
      <c r="E211">
        <v>1.9041999599999999</v>
      </c>
      <c r="F211">
        <v>1282.9370117200001</v>
      </c>
      <c r="G211">
        <v>1.74160004</v>
      </c>
      <c r="H211">
        <v>9.9000003020963209E+37</v>
      </c>
      <c r="K211" s="2">
        <f>TREND(Calibration!$A$2:$A$4,Calibration!$B$2:$B$4,C211)</f>
        <v>494.03193177857128</v>
      </c>
      <c r="L211" s="2">
        <f>TREND(Calibration!$A$2:$A$4,Calibration!$C$2:$C$4,E211)</f>
        <v>750.65090208499771</v>
      </c>
      <c r="M211" s="2">
        <f>TREND(Calibration!$A$2:$A$4,Calibration!$D$2:$D$4,G211)</f>
        <v>676.92393173149333</v>
      </c>
    </row>
    <row r="212" spans="1:13" x14ac:dyDescent="0.25">
      <c r="A212">
        <v>1047571</v>
      </c>
      <c r="B212">
        <v>14.07600021</v>
      </c>
      <c r="C212">
        <v>0.76789998999999998</v>
      </c>
      <c r="D212">
        <v>930.84997558999999</v>
      </c>
      <c r="E212">
        <v>1.88740003</v>
      </c>
      <c r="F212">
        <v>1183.8530273399999</v>
      </c>
      <c r="G212">
        <v>1.7383999800000001</v>
      </c>
      <c r="H212">
        <v>9.9000003020963209E+37</v>
      </c>
      <c r="K212" s="2">
        <f>TREND(Calibration!$A$2:$A$4,Calibration!$B$2:$B$4,C212)</f>
        <v>487.71422452873674</v>
      </c>
      <c r="L212" s="2">
        <f>TREND(Calibration!$A$2:$A$4,Calibration!$C$2:$C$4,E212)</f>
        <v>743.85389355669133</v>
      </c>
      <c r="M212" s="2">
        <f>TREND(Calibration!$A$2:$A$4,Calibration!$D$2:$D$4,G212)</f>
        <v>675.60474232766899</v>
      </c>
    </row>
    <row r="213" spans="1:13" x14ac:dyDescent="0.25">
      <c r="A213">
        <v>1052571</v>
      </c>
      <c r="B213">
        <v>14.055999760000001</v>
      </c>
      <c r="C213">
        <v>0.76520001999999998</v>
      </c>
      <c r="D213">
        <v>1073.55700684</v>
      </c>
      <c r="E213">
        <v>1.8949999799999999</v>
      </c>
      <c r="F213">
        <v>9.9000003020963209E+37</v>
      </c>
      <c r="G213">
        <v>1.73140001</v>
      </c>
      <c r="H213">
        <v>9.9000003020963209E+37</v>
      </c>
      <c r="K213" s="2">
        <f>TREND(Calibration!$A$2:$A$4,Calibration!$B$2:$B$4,C213)</f>
        <v>486.05814169718406</v>
      </c>
      <c r="L213" s="2">
        <f>TREND(Calibration!$A$2:$A$4,Calibration!$C$2:$C$4,E213)</f>
        <v>746.92872333066668</v>
      </c>
      <c r="M213" s="2">
        <f>TREND(Calibration!$A$2:$A$4,Calibration!$D$2:$D$4,G213)</f>
        <v>672.7190819803352</v>
      </c>
    </row>
    <row r="214" spans="1:13" x14ac:dyDescent="0.25">
      <c r="A214">
        <v>1057571</v>
      </c>
      <c r="B214">
        <v>14.010999679999999</v>
      </c>
      <c r="C214">
        <v>0.75340003</v>
      </c>
      <c r="D214">
        <v>1257.68200684</v>
      </c>
      <c r="E214">
        <v>1.9165999899999999</v>
      </c>
      <c r="F214">
        <v>9.9000003020963209E+37</v>
      </c>
      <c r="G214">
        <v>1.7183999999999999</v>
      </c>
      <c r="H214">
        <v>9.9000003020963209E+37</v>
      </c>
      <c r="K214" s="2">
        <f>TREND(Calibration!$A$2:$A$4,Calibration!$B$2:$B$4,C214)</f>
        <v>478.82037207326482</v>
      </c>
      <c r="L214" s="2">
        <f>TREND(Calibration!$A$2:$A$4,Calibration!$C$2:$C$4,E214)</f>
        <v>755.66777475418473</v>
      </c>
      <c r="M214" s="2">
        <f>TREND(Calibration!$A$2:$A$4,Calibration!$D$2:$D$4,G214)</f>
        <v>667.35997138815515</v>
      </c>
    </row>
    <row r="215" spans="1:13" x14ac:dyDescent="0.25">
      <c r="A215">
        <v>1062572</v>
      </c>
      <c r="B215">
        <v>14.039999959999999</v>
      </c>
      <c r="C215">
        <v>0.73930001000000001</v>
      </c>
      <c r="D215">
        <v>931.86700439000003</v>
      </c>
      <c r="E215">
        <v>1.85339999</v>
      </c>
      <c r="F215">
        <v>9.9000003020963209E+37</v>
      </c>
      <c r="G215">
        <v>1.7102999699999999</v>
      </c>
      <c r="H215">
        <v>1241.2600097699999</v>
      </c>
      <c r="K215" s="2">
        <f>TREND(Calibration!$A$2:$A$4,Calibration!$B$2:$B$4,C215)</f>
        <v>470.17183114631035</v>
      </c>
      <c r="L215" s="2">
        <f>TREND(Calibration!$A$2:$A$4,Calibration!$C$2:$C$4,E215)</f>
        <v>730.09796946398637</v>
      </c>
      <c r="M215" s="2">
        <f>TREND(Calibration!$A$2:$A$4,Calibration!$D$2:$D$4,G215)</f>
        <v>664.02082345134772</v>
      </c>
    </row>
    <row r="216" spans="1:13" x14ac:dyDescent="0.25">
      <c r="A216">
        <v>1067571</v>
      </c>
      <c r="B216">
        <v>14.010999679999999</v>
      </c>
      <c r="C216">
        <v>0.73549998000000005</v>
      </c>
      <c r="D216">
        <v>1194.89904785</v>
      </c>
      <c r="E216">
        <v>1.83239996</v>
      </c>
      <c r="F216">
        <v>9.9000003020963209E+37</v>
      </c>
      <c r="G216">
        <v>1.7135000199999999</v>
      </c>
      <c r="H216">
        <v>9.9000003020963209E+37</v>
      </c>
      <c r="K216" s="2">
        <f>TREND(Calibration!$A$2:$A$4,Calibration!$B$2:$B$4,C216)</f>
        <v>467.84100360289875</v>
      </c>
      <c r="L216" s="2">
        <f>TREND(Calibration!$A$2:$A$4,Calibration!$C$2:$C$4,E216)</f>
        <v>721.60166126480397</v>
      </c>
      <c r="M216" s="2">
        <f>TREND(Calibration!$A$2:$A$4,Calibration!$D$2:$D$4,G216)</f>
        <v>665.34000873278262</v>
      </c>
    </row>
    <row r="217" spans="1:13" x14ac:dyDescent="0.25">
      <c r="A217">
        <v>1072571</v>
      </c>
      <c r="B217">
        <v>14.02099991</v>
      </c>
      <c r="C217">
        <v>0.72960000999999997</v>
      </c>
      <c r="D217">
        <v>572.96197510000002</v>
      </c>
      <c r="E217">
        <v>1.8555999999999999</v>
      </c>
      <c r="F217">
        <v>9.9000003020963209E+37</v>
      </c>
      <c r="G217">
        <v>1.7130000599999999</v>
      </c>
      <c r="H217">
        <v>1025.5739746100001</v>
      </c>
      <c r="K217" s="2">
        <f>TREND(Calibration!$A$2:$A$4,Calibration!$B$2:$B$4,C217)</f>
        <v>464.22213412520972</v>
      </c>
      <c r="L217" s="2">
        <f>TREND(Calibration!$A$2:$A$4,Calibration!$C$2:$C$4,E217)</f>
        <v>730.98806166867757</v>
      </c>
      <c r="M217" s="2">
        <f>TREND(Calibration!$A$2:$A$4,Calibration!$D$2:$D$4,G217)</f>
        <v>665.13390574273365</v>
      </c>
    </row>
    <row r="218" spans="1:13" x14ac:dyDescent="0.25">
      <c r="A218">
        <v>1077571</v>
      </c>
      <c r="B218">
        <v>14.02099991</v>
      </c>
      <c r="C218">
        <v>0.72960000999999997</v>
      </c>
      <c r="D218">
        <v>934.65899658000001</v>
      </c>
      <c r="E218">
        <v>1.83449996</v>
      </c>
      <c r="F218">
        <v>9.9000003020963209E+37</v>
      </c>
      <c r="G218">
        <v>1.7216000600000001</v>
      </c>
      <c r="H218">
        <v>9.9000003020963209E+37</v>
      </c>
      <c r="K218" s="2">
        <f>TREND(Calibration!$A$2:$A$4,Calibration!$B$2:$B$4,C218)</f>
        <v>464.22213412520972</v>
      </c>
      <c r="L218" s="2">
        <f>TREND(Calibration!$A$2:$A$4,Calibration!$C$2:$C$4,E218)</f>
        <v>722.45129087096564</v>
      </c>
      <c r="M218" s="2">
        <f>TREND(Calibration!$A$2:$A$4,Calibration!$D$2:$D$4,G218)</f>
        <v>668.6791607919796</v>
      </c>
    </row>
    <row r="219" spans="1:13" x14ac:dyDescent="0.25">
      <c r="A219">
        <v>1082572</v>
      </c>
      <c r="B219">
        <v>14.039999959999999</v>
      </c>
      <c r="C219">
        <v>0.73180002</v>
      </c>
      <c r="D219">
        <v>433.51000977000001</v>
      </c>
      <c r="E219">
        <v>1.86210001</v>
      </c>
      <c r="F219">
        <v>9.9000003020963209E+37</v>
      </c>
      <c r="G219">
        <v>1.72650003</v>
      </c>
      <c r="H219">
        <v>9.9000003020963209E+37</v>
      </c>
      <c r="K219" s="2">
        <f>TREND(Calibration!$A$2:$A$4,Calibration!$B$2:$B$4,C219)</f>
        <v>465.57155607813672</v>
      </c>
      <c r="L219" s="2">
        <f>TREND(Calibration!$A$2:$A$4,Calibration!$C$2:$C$4,E219)</f>
        <v>733.61787163836664</v>
      </c>
      <c r="M219" s="2">
        <f>TREND(Calibration!$A$2:$A$4,Calibration!$D$2:$D$4,G219)</f>
        <v>670.69911932496257</v>
      </c>
    </row>
    <row r="220" spans="1:13" x14ac:dyDescent="0.25">
      <c r="A220">
        <v>1087571</v>
      </c>
      <c r="B220">
        <v>14.00399971</v>
      </c>
      <c r="C220">
        <v>0.72579998000000001</v>
      </c>
      <c r="D220">
        <v>469.34500121999997</v>
      </c>
      <c r="E220">
        <v>1.87989998</v>
      </c>
      <c r="F220">
        <v>9.9000003020963209E+37</v>
      </c>
      <c r="G220">
        <v>1.7383999800000001</v>
      </c>
      <c r="H220">
        <v>9.9000003020963209E+37</v>
      </c>
      <c r="K220" s="2">
        <f>TREND(Calibration!$A$2:$A$4,Calibration!$B$2:$B$4,C220)</f>
        <v>461.89130658179812</v>
      </c>
      <c r="L220" s="2">
        <f>TREND(Calibration!$A$2:$A$4,Calibration!$C$2:$C$4,E220)</f>
        <v>740.8194818768377</v>
      </c>
      <c r="M220" s="2">
        <f>TREND(Calibration!$A$2:$A$4,Calibration!$D$2:$D$4,G220)</f>
        <v>675.60474232766899</v>
      </c>
    </row>
    <row r="221" spans="1:13" x14ac:dyDescent="0.25">
      <c r="A221">
        <v>1092571</v>
      </c>
      <c r="B221">
        <v>14.02999973</v>
      </c>
      <c r="C221">
        <v>0.71880001000000004</v>
      </c>
      <c r="D221">
        <v>667.82598876999998</v>
      </c>
      <c r="E221">
        <v>1.80159998</v>
      </c>
      <c r="F221">
        <v>9.9000003020963209E+37</v>
      </c>
      <c r="G221">
        <v>1.73950005</v>
      </c>
      <c r="H221">
        <v>1313.5040283200001</v>
      </c>
      <c r="K221" s="2">
        <f>TREND(Calibration!$A$2:$A$4,Calibration!$B$2:$B$4,C221)</f>
        <v>457.59772919449989</v>
      </c>
      <c r="L221" s="2">
        <f>TREND(Calibration!$A$2:$A$4,Calibration!$C$2:$C$4,E221)</f>
        <v>709.14043513281024</v>
      </c>
      <c r="M221" s="2">
        <f>TREND(Calibration!$A$2:$A$4,Calibration!$D$2:$D$4,G221)</f>
        <v>676.05823403953218</v>
      </c>
    </row>
    <row r="222" spans="1:13" x14ac:dyDescent="0.25">
      <c r="A222">
        <v>1097571</v>
      </c>
      <c r="B222">
        <v>14.01399994</v>
      </c>
      <c r="C222">
        <v>0.71880001000000004</v>
      </c>
      <c r="D222">
        <v>718.57702637</v>
      </c>
      <c r="E222">
        <v>1.81509995</v>
      </c>
      <c r="F222">
        <v>9.9000003020963209E+37</v>
      </c>
      <c r="G222">
        <v>1.74699998</v>
      </c>
      <c r="H222">
        <v>1342.8270263700001</v>
      </c>
      <c r="K222" s="2">
        <f>TREND(Calibration!$A$2:$A$4,Calibration!$B$2:$B$4,C222)</f>
        <v>457.59772919449989</v>
      </c>
      <c r="L222" s="2">
        <f>TREND(Calibration!$A$2:$A$4,Calibration!$C$2:$C$4,E222)</f>
        <v>714.60232760628367</v>
      </c>
      <c r="M222" s="2">
        <f>TREND(Calibration!$A$2:$A$4,Calibration!$D$2:$D$4,G222)</f>
        <v>679.14999737691483</v>
      </c>
    </row>
    <row r="223" spans="1:13" x14ac:dyDescent="0.25">
      <c r="A223">
        <v>1102582</v>
      </c>
      <c r="B223">
        <v>13.92300034</v>
      </c>
      <c r="C223">
        <v>0.71340000999999997</v>
      </c>
      <c r="D223">
        <v>1195.7139892600001</v>
      </c>
      <c r="E223">
        <v>1.85230005</v>
      </c>
      <c r="F223">
        <v>9.9000003020963209E+37</v>
      </c>
      <c r="G223">
        <v>1.7400000099999999</v>
      </c>
      <c r="H223">
        <v>9.9000003020963209E+37</v>
      </c>
      <c r="K223" s="2">
        <f>TREND(Calibration!$A$2:$A$4,Calibration!$B$2:$B$4,C223)</f>
        <v>454.28552672914486</v>
      </c>
      <c r="L223" s="2">
        <f>TREND(Calibration!$A$2:$A$4,Calibration!$C$2:$C$4,E223)</f>
        <v>729.65294965969997</v>
      </c>
      <c r="M223" s="2">
        <f>TREND(Calibration!$A$2:$A$4,Calibration!$D$2:$D$4,G223)</f>
        <v>676.26433702958104</v>
      </c>
    </row>
    <row r="224" spans="1:13" x14ac:dyDescent="0.25">
      <c r="A224">
        <v>1107571</v>
      </c>
      <c r="B224">
        <v>13.92700005</v>
      </c>
      <c r="C224">
        <v>0.70370001000000004</v>
      </c>
      <c r="D224">
        <v>734.89697265999996</v>
      </c>
      <c r="E224">
        <v>1.8042999500000001</v>
      </c>
      <c r="F224">
        <v>9.9000003020963209E+37</v>
      </c>
      <c r="G224">
        <v>1.7335</v>
      </c>
      <c r="H224">
        <v>9.9000003020963209E+37</v>
      </c>
      <c r="K224" s="2">
        <f>TREND(Calibration!$A$2:$A$4,Calibration!$B$2:$B$4,C224)</f>
        <v>448.33582970804434</v>
      </c>
      <c r="L224" s="2">
        <f>TREND(Calibration!$A$2:$A$4,Calibration!$C$2:$C$4,E224)</f>
        <v>710.23280391745232</v>
      </c>
      <c r="M224" s="2">
        <f>TREND(Calibration!$A$2:$A$4,Calibration!$D$2:$D$4,G224)</f>
        <v>673.58477967229635</v>
      </c>
    </row>
    <row r="225" spans="1:13" x14ac:dyDescent="0.25">
      <c r="A225">
        <v>1112570</v>
      </c>
      <c r="B225">
        <v>13.942999840000001</v>
      </c>
      <c r="C225">
        <v>0.71230000000000004</v>
      </c>
      <c r="D225">
        <v>569.66497803000004</v>
      </c>
      <c r="E225">
        <v>1.9339</v>
      </c>
      <c r="F225">
        <v>9.9000003020963209E+37</v>
      </c>
      <c r="G225">
        <v>1.7400000099999999</v>
      </c>
      <c r="H225">
        <v>9.9000003020963209E+37</v>
      </c>
      <c r="K225" s="2">
        <f>TREND(Calibration!$A$2:$A$4,Calibration!$B$2:$B$4,C225)</f>
        <v>453.61081268582728</v>
      </c>
      <c r="L225" s="2">
        <f>TREND(Calibration!$A$2:$A$4,Calibration!$C$2:$C$4,E225)</f>
        <v>762.66710841270515</v>
      </c>
      <c r="M225" s="2">
        <f>TREND(Calibration!$A$2:$A$4,Calibration!$D$2:$D$4,G225)</f>
        <v>676.26433702958104</v>
      </c>
    </row>
    <row r="226" spans="1:13" x14ac:dyDescent="0.25">
      <c r="A226">
        <v>1117571</v>
      </c>
      <c r="B226">
        <v>13.93299961</v>
      </c>
      <c r="C226">
        <v>0.70910001</v>
      </c>
      <c r="D226">
        <v>9.9000003020963209E+37</v>
      </c>
      <c r="E226">
        <v>1.77569997</v>
      </c>
      <c r="F226">
        <v>599.48297118999994</v>
      </c>
      <c r="G226">
        <v>1.7361999800000001</v>
      </c>
      <c r="H226">
        <v>9.9000003020963209E+37</v>
      </c>
      <c r="K226" s="2">
        <f>TREND(Calibration!$A$2:$A$4,Calibration!$B$2:$B$4,C226)</f>
        <v>451.64803217339926</v>
      </c>
      <c r="L226" s="2">
        <f>TREND(Calibration!$A$2:$A$4,Calibration!$C$2:$C$4,E226)</f>
        <v>698.66166594429455</v>
      </c>
      <c r="M226" s="2">
        <f>TREND(Calibration!$A$2:$A$4,Calibration!$D$2:$D$4,G226)</f>
        <v>674.69781661739671</v>
      </c>
    </row>
    <row r="227" spans="1:13" x14ac:dyDescent="0.25">
      <c r="A227">
        <v>1122570</v>
      </c>
      <c r="B227">
        <v>13.942999840000001</v>
      </c>
      <c r="C227">
        <v>0.71020000999999999</v>
      </c>
      <c r="D227">
        <v>941.73602295000001</v>
      </c>
      <c r="E227">
        <v>1.73459995</v>
      </c>
      <c r="F227">
        <v>572.81500243999994</v>
      </c>
      <c r="G227">
        <v>1.7340999800000001</v>
      </c>
      <c r="H227">
        <v>9.9000003020963209E+37</v>
      </c>
      <c r="K227" s="2">
        <f>TREND(Calibration!$A$2:$A$4,Calibration!$B$2:$B$4,C227)</f>
        <v>452.32274008300863</v>
      </c>
      <c r="L227" s="2">
        <f>TREND(Calibration!$A$2:$A$4,Calibration!$C$2:$C$4,E227)</f>
        <v>682.03319270342013</v>
      </c>
      <c r="M227" s="2">
        <f>TREND(Calibration!$A$2:$A$4,Calibration!$D$2:$D$4,G227)</f>
        <v>673.83211480304601</v>
      </c>
    </row>
    <row r="228" spans="1:13" x14ac:dyDescent="0.25">
      <c r="A228">
        <v>1127571</v>
      </c>
      <c r="B228">
        <v>13.916999819999999</v>
      </c>
      <c r="C228">
        <v>0.71069998000000001</v>
      </c>
      <c r="D228">
        <v>835.97100829999999</v>
      </c>
      <c r="E228">
        <v>1.71570003</v>
      </c>
      <c r="F228">
        <v>746.02301024999997</v>
      </c>
      <c r="G228">
        <v>1.73459995</v>
      </c>
      <c r="H228">
        <v>9.9000003020963209E+37</v>
      </c>
      <c r="K228" s="2">
        <f>TREND(Calibration!$A$2:$A$4,Calibration!$B$2:$B$4,C228)</f>
        <v>452.62940709534257</v>
      </c>
      <c r="L228" s="2">
        <f>TREND(Calibration!$A$2:$A$4,Calibration!$C$2:$C$4,E228)</f>
        <v>674.38655861480743</v>
      </c>
      <c r="M228" s="2">
        <f>TREND(Calibration!$A$2:$A$4,Calibration!$D$2:$D$4,G228)</f>
        <v>674.03822191548443</v>
      </c>
    </row>
    <row r="229" spans="1:13" x14ac:dyDescent="0.25">
      <c r="A229">
        <v>1132570</v>
      </c>
      <c r="B229">
        <v>13.949000359999999</v>
      </c>
      <c r="C229">
        <v>0.72420001000000001</v>
      </c>
      <c r="D229">
        <v>403.14001465000001</v>
      </c>
      <c r="E229">
        <v>1.83239996</v>
      </c>
      <c r="F229">
        <v>9.9000003020963209E+37</v>
      </c>
      <c r="G229">
        <v>1.7280999399999999</v>
      </c>
      <c r="H229">
        <v>9.9000003020963209E+37</v>
      </c>
      <c r="K229" s="2">
        <f>TREND(Calibration!$A$2:$A$4,Calibration!$B$2:$B$4,C229)</f>
        <v>460.90993165985481</v>
      </c>
      <c r="L229" s="2">
        <f>TREND(Calibration!$A$2:$A$4,Calibration!$C$2:$C$4,E229)</f>
        <v>721.60166126480397</v>
      </c>
      <c r="M229" s="2">
        <f>TREND(Calibration!$A$2:$A$4,Calibration!$D$2:$D$4,G229)</f>
        <v>671.35866455819962</v>
      </c>
    </row>
    <row r="230" spans="1:13" x14ac:dyDescent="0.25">
      <c r="A230">
        <v>1137571</v>
      </c>
      <c r="B230">
        <v>14.00399971</v>
      </c>
      <c r="C230">
        <v>0.73070002000000001</v>
      </c>
      <c r="D230">
        <v>592.85601807</v>
      </c>
      <c r="E230">
        <v>1.76429999</v>
      </c>
      <c r="F230">
        <v>9.9000003020963209E+37</v>
      </c>
      <c r="G230">
        <v>1.7308000299999999</v>
      </c>
      <c r="H230">
        <v>9.9000003020963209E+37</v>
      </c>
      <c r="K230" s="2">
        <f>TREND(Calibration!$A$2:$A$4,Calibration!$B$2:$B$4,C230)</f>
        <v>464.89684816852736</v>
      </c>
      <c r="L230" s="2">
        <f>TREND(Calibration!$A$2:$A$4,Calibration!$C$2:$C$4,E230)</f>
        <v>694.04939903112756</v>
      </c>
      <c r="M230" s="2">
        <f>TREND(Calibration!$A$2:$A$4,Calibration!$D$2:$D$4,G230)</f>
        <v>672.47174684958554</v>
      </c>
    </row>
    <row r="231" spans="1:13" x14ac:dyDescent="0.25">
      <c r="A231">
        <v>1142571</v>
      </c>
      <c r="B231">
        <v>14.06000042</v>
      </c>
      <c r="C231">
        <v>0.73390001000000005</v>
      </c>
      <c r="D231">
        <v>684.57202147999999</v>
      </c>
      <c r="E231">
        <v>1.8009999999999999</v>
      </c>
      <c r="F231">
        <v>9.9000003020963209E+37</v>
      </c>
      <c r="G231">
        <v>1.73520005</v>
      </c>
      <c r="H231">
        <v>9.9000003020963209E+37</v>
      </c>
      <c r="K231" s="2">
        <f>TREND(Calibration!$A$2:$A$4,Calibration!$B$2:$B$4,C231)</f>
        <v>466.85962868095538</v>
      </c>
      <c r="L231" s="2">
        <f>TREND(Calibration!$A$2:$A$4,Calibration!$C$2:$C$4,E231)</f>
        <v>708.89769190847448</v>
      </c>
      <c r="M231" s="2">
        <f>TREND(Calibration!$A$2:$A$4,Calibration!$D$2:$D$4,G231)</f>
        <v>674.2856065149092</v>
      </c>
    </row>
    <row r="232" spans="1:13" x14ac:dyDescent="0.25">
      <c r="A232">
        <v>1147571</v>
      </c>
      <c r="B232">
        <v>14.09500027</v>
      </c>
      <c r="C232">
        <v>0.74199998</v>
      </c>
      <c r="D232">
        <v>1090.5489502</v>
      </c>
      <c r="E232">
        <v>1.77890003</v>
      </c>
      <c r="F232">
        <v>9.9000003020963209E+37</v>
      </c>
      <c r="G232">
        <v>1.7496999499999999</v>
      </c>
      <c r="H232">
        <v>9.9000003020963209E+37</v>
      </c>
      <c r="K232" s="2">
        <f>TREND(Calibration!$A$2:$A$4,Calibration!$B$2:$B$4,C232)</f>
        <v>471.82791397786298</v>
      </c>
      <c r="L232" s="2">
        <f>TREND(Calibration!$A$2:$A$4,Calibration!$C$2:$C$4,E232)</f>
        <v>699.95636390500579</v>
      </c>
      <c r="M232" s="2">
        <f>TREND(Calibration!$A$2:$A$4,Calibration!$D$2:$D$4,G232)</f>
        <v>680.26303019962563</v>
      </c>
    </row>
    <row r="233" spans="1:13" x14ac:dyDescent="0.25">
      <c r="A233">
        <v>1152570</v>
      </c>
      <c r="B233">
        <v>14.10499954</v>
      </c>
      <c r="C233">
        <v>0.74199998</v>
      </c>
      <c r="D233">
        <v>9.9000003020963209E+37</v>
      </c>
      <c r="E233">
        <v>1.7622</v>
      </c>
      <c r="F233">
        <v>1162.8719482399999</v>
      </c>
      <c r="G233">
        <v>1.75890005</v>
      </c>
      <c r="H233">
        <v>9.9000003020963209E+37</v>
      </c>
      <c r="K233" s="2">
        <f>TREND(Calibration!$A$2:$A$4,Calibration!$B$2:$B$4,C233)</f>
        <v>471.82791397786298</v>
      </c>
      <c r="L233" s="2">
        <f>TREND(Calibration!$A$2:$A$4,Calibration!$C$2:$C$4,E233)</f>
        <v>693.19977347082113</v>
      </c>
      <c r="M233" s="2">
        <f>TREND(Calibration!$A$2:$A$4,Calibration!$D$2:$D$4,G233)</f>
        <v>684.05566984829625</v>
      </c>
    </row>
    <row r="234" spans="1:13" x14ac:dyDescent="0.25">
      <c r="A234">
        <v>1157571</v>
      </c>
      <c r="B234">
        <v>14.15400028</v>
      </c>
      <c r="C234">
        <v>0.74040002000000005</v>
      </c>
      <c r="D234">
        <v>9.9000003020963209E+37</v>
      </c>
      <c r="E234">
        <v>1.75680006</v>
      </c>
      <c r="F234">
        <v>549.97399901999995</v>
      </c>
      <c r="G234">
        <v>1.74699998</v>
      </c>
      <c r="H234">
        <v>9.9000003020963209E+37</v>
      </c>
      <c r="K234" s="2">
        <f>TREND(Calibration!$A$2:$A$4,Calibration!$B$2:$B$4,C234)</f>
        <v>470.84654518962799</v>
      </c>
      <c r="L234" s="2">
        <f>TREND(Calibration!$A$2:$A$4,Calibration!$C$2:$C$4,E234)</f>
        <v>691.01503590153698</v>
      </c>
      <c r="M234" s="2">
        <f>TREND(Calibration!$A$2:$A$4,Calibration!$D$2:$D$4,G234)</f>
        <v>679.14999737691483</v>
      </c>
    </row>
    <row r="235" spans="1:13" x14ac:dyDescent="0.25">
      <c r="A235">
        <v>1162570</v>
      </c>
      <c r="B235">
        <v>14.27999973</v>
      </c>
      <c r="C235">
        <v>0.73720001999999996</v>
      </c>
      <c r="D235">
        <v>1112.0219726600001</v>
      </c>
      <c r="E235">
        <v>1.74059999</v>
      </c>
      <c r="F235">
        <v>542.38500977000001</v>
      </c>
      <c r="G235">
        <v>1.7491999899999999</v>
      </c>
      <c r="H235">
        <v>9.9000003020963209E+37</v>
      </c>
      <c r="K235" s="2">
        <f>TREND(Calibration!$A$2:$A$4,Calibration!$B$2:$B$4,C235)</f>
        <v>468.88375854349164</v>
      </c>
      <c r="L235" s="2">
        <f>TREND(Calibration!$A$2:$A$4,Calibration!$C$2:$C$4,E235)</f>
        <v>684.46072204730308</v>
      </c>
      <c r="M235" s="2">
        <f>TREND(Calibration!$A$2:$A$4,Calibration!$D$2:$D$4,G235)</f>
        <v>680.05692720957666</v>
      </c>
    </row>
    <row r="236" spans="1:13" x14ac:dyDescent="0.25">
      <c r="A236">
        <v>1167571</v>
      </c>
      <c r="B236">
        <v>14.416000370000001</v>
      </c>
      <c r="C236">
        <v>0.73879998999999996</v>
      </c>
      <c r="D236">
        <v>324.92599487000001</v>
      </c>
      <c r="E236">
        <v>1.7092000199999999</v>
      </c>
      <c r="F236">
        <v>9.9000003020963209E+37</v>
      </c>
      <c r="G236">
        <v>1.75619996</v>
      </c>
      <c r="H236">
        <v>9.9000003020963209E+37</v>
      </c>
      <c r="K236" s="2">
        <f>TREND(Calibration!$A$2:$A$4,Calibration!$B$2:$B$4,C236)</f>
        <v>469.86513346543495</v>
      </c>
      <c r="L236" s="2">
        <f>TREND(Calibration!$A$2:$A$4,Calibration!$C$2:$C$4,E236)</f>
        <v>671.75674864511836</v>
      </c>
      <c r="M236" s="2">
        <f>TREND(Calibration!$A$2:$A$4,Calibration!$D$2:$D$4,G236)</f>
        <v>682.94258755691044</v>
      </c>
    </row>
    <row r="237" spans="1:13" x14ac:dyDescent="0.25">
      <c r="A237">
        <v>1172572</v>
      </c>
      <c r="B237">
        <v>14.501000400000001</v>
      </c>
      <c r="C237">
        <v>0.72960000999999997</v>
      </c>
      <c r="D237">
        <v>1004.75799561</v>
      </c>
      <c r="E237">
        <v>1.7308000299999999</v>
      </c>
      <c r="F237">
        <v>9.9000003020963209E+37</v>
      </c>
      <c r="G237">
        <v>1.75619996</v>
      </c>
      <c r="H237">
        <v>9.9000003020963209E+37</v>
      </c>
      <c r="K237" s="2">
        <f>TREND(Calibration!$A$2:$A$4,Calibration!$B$2:$B$4,C237)</f>
        <v>464.22213412520972</v>
      </c>
      <c r="L237" s="2">
        <f>TREND(Calibration!$A$2:$A$4,Calibration!$C$2:$C$4,E237)</f>
        <v>680.49580006863641</v>
      </c>
      <c r="M237" s="2">
        <f>TREND(Calibration!$A$2:$A$4,Calibration!$D$2:$D$4,G237)</f>
        <v>682.94258755691044</v>
      </c>
    </row>
    <row r="238" spans="1:13" x14ac:dyDescent="0.25">
      <c r="A238">
        <v>1177571</v>
      </c>
      <c r="B238">
        <v>14.61100006</v>
      </c>
      <c r="C238">
        <v>0.73229997999999996</v>
      </c>
      <c r="D238">
        <v>1149.54394531</v>
      </c>
      <c r="E238">
        <v>1.81939995</v>
      </c>
      <c r="F238">
        <v>9.9000003020963209E+37</v>
      </c>
      <c r="G238">
        <v>1.75349998</v>
      </c>
      <c r="H238">
        <v>9.9000003020963209E+37</v>
      </c>
      <c r="K238" s="2">
        <f>TREND(Calibration!$A$2:$A$4,Calibration!$B$2:$B$4,C238)</f>
        <v>465.8782169567624</v>
      </c>
      <c r="L238" s="2">
        <f>TREND(Calibration!$A$2:$A$4,Calibration!$C$2:$C$4,E238)</f>
        <v>716.3420453712813</v>
      </c>
      <c r="M238" s="2">
        <f>TREND(Calibration!$A$2:$A$4,Calibration!$D$2:$D$4,G238)</f>
        <v>681.82955061181008</v>
      </c>
    </row>
    <row r="239" spans="1:13" x14ac:dyDescent="0.25">
      <c r="A239">
        <v>1182571</v>
      </c>
      <c r="B239">
        <v>14.71199989</v>
      </c>
      <c r="C239">
        <v>0.74040002000000005</v>
      </c>
      <c r="D239">
        <v>9.9000003020963209E+37</v>
      </c>
      <c r="E239">
        <v>1.6800999599999999</v>
      </c>
      <c r="F239">
        <v>713.10699463000003</v>
      </c>
      <c r="G239">
        <v>1.74870002</v>
      </c>
      <c r="H239">
        <v>9.9000003020963209E+37</v>
      </c>
      <c r="K239" s="2">
        <f>TREND(Calibration!$A$2:$A$4,Calibration!$B$2:$B$4,C239)</f>
        <v>470.84654518962799</v>
      </c>
      <c r="L239" s="2">
        <f>TREND(Calibration!$A$2:$A$4,Calibration!$C$2:$C$4,E239)</f>
        <v>659.98328554174668</v>
      </c>
      <c r="M239" s="2">
        <f>TREND(Calibration!$A$2:$A$4,Calibration!$D$2:$D$4,G239)</f>
        <v>679.85082009713813</v>
      </c>
    </row>
    <row r="240" spans="1:13" x14ac:dyDescent="0.25">
      <c r="A240">
        <v>1187571</v>
      </c>
      <c r="B240">
        <v>14.8409996</v>
      </c>
      <c r="C240">
        <v>0.73549998000000005</v>
      </c>
      <c r="D240">
        <v>9.9000003020963209E+37</v>
      </c>
      <c r="E240">
        <v>1.6595</v>
      </c>
      <c r="F240">
        <v>396.10101318</v>
      </c>
      <c r="G240">
        <v>1.73570001</v>
      </c>
      <c r="H240">
        <v>9.9000003020963209E+37</v>
      </c>
      <c r="K240" s="2">
        <f>TREND(Calibration!$A$2:$A$4,Calibration!$B$2:$B$4,C240)</f>
        <v>467.84100360289875</v>
      </c>
      <c r="L240" s="2">
        <f>TREND(Calibration!$A$2:$A$4,Calibration!$C$2:$C$4,E240)</f>
        <v>651.64883987424867</v>
      </c>
      <c r="M240" s="2">
        <f>TREND(Calibration!$A$2:$A$4,Calibration!$D$2:$D$4,G240)</f>
        <v>674.49170950495818</v>
      </c>
    </row>
    <row r="241" spans="1:13" x14ac:dyDescent="0.25">
      <c r="A241">
        <v>1192582</v>
      </c>
      <c r="B241">
        <v>14.94499969</v>
      </c>
      <c r="C241">
        <v>0.75279998999999997</v>
      </c>
      <c r="D241">
        <v>1041.0560302700001</v>
      </c>
      <c r="E241">
        <v>1.71619999</v>
      </c>
      <c r="F241">
        <v>767.92297363</v>
      </c>
      <c r="G241">
        <v>1.7275999799999999</v>
      </c>
      <c r="H241">
        <v>9.9000003020963209E+37</v>
      </c>
      <c r="K241" s="2">
        <f>TREND(Calibration!$A$2:$A$4,Calibration!$B$2:$B$4,C241)</f>
        <v>478.45232504228119</v>
      </c>
      <c r="L241" s="2">
        <f>TREND(Calibration!$A$2:$A$4,Calibration!$C$2:$C$4,E241)</f>
        <v>674.58883519475808</v>
      </c>
      <c r="M241" s="2">
        <f>TREND(Calibration!$A$2:$A$4,Calibration!$D$2:$D$4,G241)</f>
        <v>671.15256156815076</v>
      </c>
    </row>
    <row r="242" spans="1:13" x14ac:dyDescent="0.25">
      <c r="A242">
        <v>1197572</v>
      </c>
      <c r="B242">
        <v>14.99699974</v>
      </c>
      <c r="C242">
        <v>0.76200002</v>
      </c>
      <c r="D242">
        <v>875.05902100000003</v>
      </c>
      <c r="E242">
        <v>1.7151999499999999</v>
      </c>
      <c r="F242">
        <v>1259.0209960899999</v>
      </c>
      <c r="G242">
        <v>1.72329998</v>
      </c>
      <c r="H242">
        <v>9.9000003020963209E+37</v>
      </c>
      <c r="K242" s="2">
        <f>TREND(Calibration!$A$2:$A$4,Calibration!$B$2:$B$4,C242)</f>
        <v>484.09535505104776</v>
      </c>
      <c r="L242" s="2">
        <f>TREND(Calibration!$A$2:$A$4,Calibration!$C$2:$C$4,E242)</f>
        <v>674.18423348459339</v>
      </c>
      <c r="M242" s="2">
        <f>TREND(Calibration!$A$2:$A$4,Calibration!$D$2:$D$4,G242)</f>
        <v>669.37993404352778</v>
      </c>
    </row>
    <row r="243" spans="1:13" x14ac:dyDescent="0.25">
      <c r="A243">
        <v>1202571</v>
      </c>
      <c r="B243">
        <v>14.95199966</v>
      </c>
      <c r="C243">
        <v>0.77439999999999998</v>
      </c>
      <c r="D243">
        <v>1224.7309570299999</v>
      </c>
      <c r="E243">
        <v>1.81350005</v>
      </c>
      <c r="F243">
        <v>1215.0109863299999</v>
      </c>
      <c r="G243">
        <v>1.71570003</v>
      </c>
      <c r="H243">
        <v>1274.7729492200001</v>
      </c>
      <c r="K243" s="2">
        <f>TREND(Calibration!$A$2:$A$4,Calibration!$B$2:$B$4,C243)</f>
        <v>491.70114103740929</v>
      </c>
      <c r="L243" s="2">
        <f>TREND(Calibration!$A$2:$A$4,Calibration!$C$2:$C$4,E243)</f>
        <v>713.9550312220465</v>
      </c>
      <c r="M243" s="2">
        <f>TREND(Calibration!$A$2:$A$4,Calibration!$D$2:$D$4,G243)</f>
        <v>666.24693856544445</v>
      </c>
    </row>
    <row r="244" spans="1:13" x14ac:dyDescent="0.25">
      <c r="A244">
        <v>1207570</v>
      </c>
      <c r="B244">
        <v>15.00399971</v>
      </c>
      <c r="C244">
        <v>0.78359997000000003</v>
      </c>
      <c r="D244">
        <v>9.9000003020963209E+37</v>
      </c>
      <c r="E244">
        <v>1.85829997</v>
      </c>
      <c r="F244">
        <v>1313.63903809</v>
      </c>
      <c r="G244">
        <v>1.72109997</v>
      </c>
      <c r="H244">
        <v>9.9000003020963209E+37</v>
      </c>
      <c r="K244" s="2">
        <f>TREND(Calibration!$A$2:$A$4,Calibration!$B$2:$B$4,C244)</f>
        <v>497.34413424392631</v>
      </c>
      <c r="L244" s="2">
        <f>TREND(Calibration!$A$2:$A$4,Calibration!$C$2:$C$4,E244)</f>
        <v>732.08043045331965</v>
      </c>
      <c r="M244" s="2">
        <f>TREND(Calibration!$A$2:$A$4,Calibration!$D$2:$D$4,G244)</f>
        <v>668.47300421086595</v>
      </c>
    </row>
    <row r="245" spans="1:13" x14ac:dyDescent="0.25">
      <c r="A245">
        <v>1212571</v>
      </c>
      <c r="B245">
        <v>15.01299953</v>
      </c>
      <c r="C245">
        <v>0.78250003000000001</v>
      </c>
      <c r="D245">
        <v>9.9000003020963209E+37</v>
      </c>
      <c r="E245">
        <v>1.80209994</v>
      </c>
      <c r="F245">
        <v>765.95397949000005</v>
      </c>
      <c r="G245">
        <v>1.7226999999999999</v>
      </c>
      <c r="H245">
        <v>9.9000003020963209E+37</v>
      </c>
      <c r="K245" s="2">
        <f>TREND(Calibration!$A$2:$A$4,Calibration!$B$2:$B$4,C245)</f>
        <v>496.66946313656655</v>
      </c>
      <c r="L245" s="2">
        <f>TREND(Calibration!$A$2:$A$4,Calibration!$C$2:$C$4,E245)</f>
        <v>709.342711712761</v>
      </c>
      <c r="M245" s="2">
        <f>TREND(Calibration!$A$2:$A$4,Calibration!$D$2:$D$4,G245)</f>
        <v>669.13259891277812</v>
      </c>
    </row>
    <row r="246" spans="1:13" x14ac:dyDescent="0.25">
      <c r="A246">
        <v>1217571</v>
      </c>
      <c r="B246">
        <v>15.088000299999999</v>
      </c>
      <c r="C246">
        <v>0.79329996999999997</v>
      </c>
      <c r="D246">
        <v>881.77099609000004</v>
      </c>
      <c r="E246">
        <v>1.8291000100000001</v>
      </c>
      <c r="F246">
        <v>1244.98205566</v>
      </c>
      <c r="G246">
        <v>1.71570003</v>
      </c>
      <c r="H246">
        <v>9.9000003020963209E+37</v>
      </c>
      <c r="K246" s="2">
        <f>TREND(Calibration!$A$2:$A$4,Calibration!$B$2:$B$4,C246)</f>
        <v>503.29383126502682</v>
      </c>
      <c r="L246" s="2">
        <f>TREND(Calibration!$A$2:$A$4,Calibration!$C$2:$C$4,E246)</f>
        <v>720.26654925582636</v>
      </c>
      <c r="M246" s="2">
        <f>TREND(Calibration!$A$2:$A$4,Calibration!$D$2:$D$4,G246)</f>
        <v>666.24693856544445</v>
      </c>
    </row>
    <row r="247" spans="1:13" x14ac:dyDescent="0.25">
      <c r="A247">
        <v>1222571</v>
      </c>
      <c r="B247">
        <v>15.130000109999999</v>
      </c>
      <c r="C247">
        <v>0.80140001000000005</v>
      </c>
      <c r="D247">
        <v>504.69299316000001</v>
      </c>
      <c r="E247">
        <v>1.8448</v>
      </c>
      <c r="F247">
        <v>9.9000003020963209E+37</v>
      </c>
      <c r="G247">
        <v>1.7183999999999999</v>
      </c>
      <c r="H247">
        <v>944.77301024999997</v>
      </c>
      <c r="K247" s="2">
        <f>TREND(Calibration!$A$2:$A$4,Calibration!$B$2:$B$4,C247)</f>
        <v>508.26215949789241</v>
      </c>
      <c r="L247" s="2">
        <f>TREND(Calibration!$A$2:$A$4,Calibration!$C$2:$C$4,E247)</f>
        <v>726.61853797984622</v>
      </c>
      <c r="M247" s="2">
        <f>TREND(Calibration!$A$2:$A$4,Calibration!$D$2:$D$4,G247)</f>
        <v>667.35997138815515</v>
      </c>
    </row>
    <row r="248" spans="1:13" x14ac:dyDescent="0.25">
      <c r="A248">
        <v>1227570</v>
      </c>
      <c r="B248">
        <v>15.20199966</v>
      </c>
      <c r="C248">
        <v>0.81110000999999998</v>
      </c>
      <c r="D248">
        <v>658.59002685999997</v>
      </c>
      <c r="E248">
        <v>1.84800005</v>
      </c>
      <c r="F248">
        <v>9.9000003020963209E+37</v>
      </c>
      <c r="G248">
        <v>1.7141</v>
      </c>
      <c r="H248">
        <v>9.9000003020963209E+37</v>
      </c>
      <c r="K248" s="2">
        <f>TREND(Calibration!$A$2:$A$4,Calibration!$B$2:$B$4,C248)</f>
        <v>514.21185651899293</v>
      </c>
      <c r="L248" s="2">
        <f>TREND(Calibration!$A$2:$A$4,Calibration!$C$2:$C$4,E248)</f>
        <v>727.91323189470222</v>
      </c>
      <c r="M248" s="2">
        <f>TREND(Calibration!$A$2:$A$4,Calibration!$D$2:$D$4,G248)</f>
        <v>665.58734386353217</v>
      </c>
    </row>
    <row r="249" spans="1:13" x14ac:dyDescent="0.25">
      <c r="A249">
        <v>1232571</v>
      </c>
      <c r="B249">
        <v>15.227999690000001</v>
      </c>
      <c r="C249">
        <v>0.81870001999999997</v>
      </c>
      <c r="D249">
        <v>9.9000003020963209E+37</v>
      </c>
      <c r="E249">
        <v>1.8296999899999999</v>
      </c>
      <c r="F249">
        <v>1188.25</v>
      </c>
      <c r="G249">
        <v>1.7102999699999999</v>
      </c>
      <c r="H249">
        <v>9.9000003020963209E+37</v>
      </c>
      <c r="K249" s="2">
        <f>TREND(Calibration!$A$2:$A$4,Calibration!$B$2:$B$4,C249)</f>
        <v>518.87348093727485</v>
      </c>
      <c r="L249" s="2">
        <f>TREND(Calibration!$A$2:$A$4,Calibration!$C$2:$C$4,E249)</f>
        <v>720.50929248016189</v>
      </c>
      <c r="M249" s="2">
        <f>TREND(Calibration!$A$2:$A$4,Calibration!$D$2:$D$4,G249)</f>
        <v>664.02082345134772</v>
      </c>
    </row>
    <row r="250" spans="1:13" x14ac:dyDescent="0.25">
      <c r="A250">
        <v>1237578</v>
      </c>
      <c r="B250">
        <v>15.29899979</v>
      </c>
      <c r="C250">
        <v>0.82840002000000001</v>
      </c>
      <c r="D250">
        <v>687.12402343999997</v>
      </c>
      <c r="E250">
        <v>1.7928999699999999</v>
      </c>
      <c r="F250">
        <v>9.9000003020963209E+37</v>
      </c>
      <c r="G250">
        <v>1.7188999700000001</v>
      </c>
      <c r="H250">
        <v>9.9000003020963209E+37</v>
      </c>
      <c r="K250" s="2">
        <f>TREND(Calibration!$A$2:$A$4,Calibration!$B$2:$B$4,C250)</f>
        <v>524.82317795837548</v>
      </c>
      <c r="L250" s="2">
        <f>TREND(Calibration!$A$2:$A$4,Calibration!$C$2:$C$4,E250)</f>
        <v>705.62053700428521</v>
      </c>
      <c r="M250" s="2">
        <f>TREND(Calibration!$A$2:$A$4,Calibration!$D$2:$D$4,G250)</f>
        <v>667.56607850059379</v>
      </c>
    </row>
    <row r="251" spans="1:13" x14ac:dyDescent="0.25">
      <c r="A251">
        <v>1242572</v>
      </c>
      <c r="B251">
        <v>15.24400043</v>
      </c>
      <c r="C251">
        <v>0.81819998999999999</v>
      </c>
      <c r="D251">
        <v>9.9000003020963209E+37</v>
      </c>
      <c r="E251">
        <v>1.8431999699999999</v>
      </c>
      <c r="F251">
        <v>879.71899413999995</v>
      </c>
      <c r="G251">
        <v>1.7043999400000001</v>
      </c>
      <c r="H251">
        <v>9.9000003020963209E+37</v>
      </c>
      <c r="K251" s="2">
        <f>TREND(Calibration!$A$2:$A$4,Calibration!$B$2:$B$4,C251)</f>
        <v>518.56677712269129</v>
      </c>
      <c r="L251" s="2">
        <f>TREND(Calibration!$A$2:$A$4,Calibration!$C$2:$C$4,E251)</f>
        <v>725.97118899949055</v>
      </c>
      <c r="M251" s="2">
        <f>TREND(Calibration!$A$2:$A$4,Calibration!$D$2:$D$4,G251)</f>
        <v>661.58860122481258</v>
      </c>
    </row>
    <row r="252" spans="1:13" x14ac:dyDescent="0.25">
      <c r="A252">
        <v>1247570</v>
      </c>
      <c r="B252">
        <v>15.26299953</v>
      </c>
      <c r="C252">
        <v>0.81650001000000005</v>
      </c>
      <c r="D252">
        <v>774.20599364999998</v>
      </c>
      <c r="E252">
        <v>1.90629995</v>
      </c>
      <c r="F252">
        <v>9.9000003020963209E+37</v>
      </c>
      <c r="G252">
        <v>1.7216000600000001</v>
      </c>
      <c r="H252">
        <v>9.9000003020963209E+37</v>
      </c>
      <c r="K252" s="2">
        <f>TREND(Calibration!$A$2:$A$4,Calibration!$B$2:$B$4,C252)</f>
        <v>517.5240589843479</v>
      </c>
      <c r="L252" s="2">
        <f>TREND(Calibration!$A$2:$A$4,Calibration!$C$2:$C$4,E252)</f>
        <v>751.50052764530415</v>
      </c>
      <c r="M252" s="2">
        <f>TREND(Calibration!$A$2:$A$4,Calibration!$D$2:$D$4,G252)</f>
        <v>668.6791607919796</v>
      </c>
    </row>
    <row r="253" spans="1:13" x14ac:dyDescent="0.25">
      <c r="A253">
        <v>1252738</v>
      </c>
      <c r="B253">
        <v>15.272999759999999</v>
      </c>
      <c r="C253">
        <v>0.80519998000000004</v>
      </c>
      <c r="D253">
        <v>576.02502441000001</v>
      </c>
      <c r="E253">
        <v>1.9457999500000001</v>
      </c>
      <c r="F253">
        <v>9.9000003020963209E+37</v>
      </c>
      <c r="G253">
        <v>1.7183999999999999</v>
      </c>
      <c r="H253">
        <v>9.9000003020963209E+37</v>
      </c>
      <c r="K253" s="2">
        <f>TREND(Calibration!$A$2:$A$4,Calibration!$B$2:$B$4,C253)</f>
        <v>510.5929502390544</v>
      </c>
      <c r="L253" s="2">
        <f>TREND(Calibration!$A$2:$A$4,Calibration!$C$2:$C$4,E253)</f>
        <v>767.48165595167814</v>
      </c>
      <c r="M253" s="2">
        <f>TREND(Calibration!$A$2:$A$4,Calibration!$D$2:$D$4,G253)</f>
        <v>667.35997138815515</v>
      </c>
    </row>
    <row r="254" spans="1:13" x14ac:dyDescent="0.25">
      <c r="A254">
        <v>1257570</v>
      </c>
      <c r="B254">
        <v>15.227999690000001</v>
      </c>
      <c r="C254">
        <v>0.80470001999999996</v>
      </c>
      <c r="D254">
        <v>1146.61096191</v>
      </c>
      <c r="E254">
        <v>1.8405</v>
      </c>
      <c r="F254">
        <v>9.9000003020963209E+37</v>
      </c>
      <c r="G254">
        <v>1.7206000100000001</v>
      </c>
      <c r="H254">
        <v>9.9000003020963209E+37</v>
      </c>
      <c r="K254" s="2">
        <f>TREND(Calibration!$A$2:$A$4,Calibration!$B$2:$B$4,C254)</f>
        <v>510.28628936042861</v>
      </c>
      <c r="L254" s="2">
        <f>TREND(Calibration!$A$2:$A$4,Calibration!$C$2:$C$4,E254)</f>
        <v>724.87882021484859</v>
      </c>
      <c r="M254" s="2">
        <f>TREND(Calibration!$A$2:$A$4,Calibration!$D$2:$D$4,G254)</f>
        <v>668.26690122081698</v>
      </c>
    </row>
    <row r="255" spans="1:13" x14ac:dyDescent="0.25">
      <c r="A255">
        <v>1262570</v>
      </c>
      <c r="B255">
        <v>15.204999920000001</v>
      </c>
      <c r="C255">
        <v>0.78789997000000001</v>
      </c>
      <c r="D255">
        <v>9.9000003020963209E+37</v>
      </c>
      <c r="E255">
        <v>1.87390006</v>
      </c>
      <c r="F255">
        <v>842.94000243999994</v>
      </c>
      <c r="G255">
        <v>1.73889995</v>
      </c>
      <c r="H255">
        <v>9.9000003020963209E+37</v>
      </c>
      <c r="K255" s="2">
        <f>TREND(Calibration!$A$2:$A$4,Calibration!$B$2:$B$4,C255)</f>
        <v>499.98162879967191</v>
      </c>
      <c r="L255" s="2">
        <f>TREND(Calibration!$A$2:$A$4,Calibration!$C$2:$C$4,E255)</f>
        <v>738.39200108321791</v>
      </c>
      <c r="M255" s="2">
        <f>TREND(Calibration!$A$2:$A$4,Calibration!$D$2:$D$4,G255)</f>
        <v>675.8108494401074</v>
      </c>
    </row>
    <row r="256" spans="1:13" x14ac:dyDescent="0.25">
      <c r="A256">
        <v>1267571</v>
      </c>
      <c r="B256">
        <v>15.19200039</v>
      </c>
      <c r="C256">
        <v>0.78680002999999998</v>
      </c>
      <c r="D256">
        <v>948.04901123000002</v>
      </c>
      <c r="E256">
        <v>1.8939000399999999</v>
      </c>
      <c r="F256">
        <v>9.9000003020963209E+37</v>
      </c>
      <c r="G256">
        <v>1.7361999800000001</v>
      </c>
      <c r="H256">
        <v>9.9000003020963209E+37</v>
      </c>
      <c r="K256" s="2">
        <f>TREND(Calibration!$A$2:$A$4,Calibration!$B$2:$B$4,C256)</f>
        <v>499.30695769231215</v>
      </c>
      <c r="L256" s="2">
        <f>TREND(Calibration!$A$2:$A$4,Calibration!$C$2:$C$4,E256)</f>
        <v>746.48370352638028</v>
      </c>
      <c r="M256" s="2">
        <f>TREND(Calibration!$A$2:$A$4,Calibration!$D$2:$D$4,G256)</f>
        <v>674.69781661739671</v>
      </c>
    </row>
    <row r="257" spans="1:13" x14ac:dyDescent="0.25">
      <c r="A257">
        <v>1272570</v>
      </c>
      <c r="B257">
        <v>15.208000180000001</v>
      </c>
      <c r="C257">
        <v>0.77980000000000005</v>
      </c>
      <c r="D257">
        <v>1051.00598145</v>
      </c>
      <c r="E257">
        <v>1.9414000499999999</v>
      </c>
      <c r="F257">
        <v>9.9000003020963209E+37</v>
      </c>
      <c r="G257">
        <v>1.7330000400000001</v>
      </c>
      <c r="H257">
        <v>9.9000003020963209E+37</v>
      </c>
      <c r="K257" s="2">
        <f>TREND(Calibration!$A$2:$A$4,Calibration!$B$2:$B$4,C257)</f>
        <v>495.01334350276426</v>
      </c>
      <c r="L257" s="2">
        <f>TREND(Calibration!$A$2:$A$4,Calibration!$C$2:$C$4,E257)</f>
        <v>765.70152009255878</v>
      </c>
      <c r="M257" s="2">
        <f>TREND(Calibration!$A$2:$A$4,Calibration!$D$2:$D$4,G257)</f>
        <v>673.37867668224737</v>
      </c>
    </row>
    <row r="258" spans="1:13" x14ac:dyDescent="0.25">
      <c r="A258">
        <v>1277583</v>
      </c>
      <c r="B258">
        <v>15.26299953</v>
      </c>
      <c r="C258">
        <v>0.77010000000000001</v>
      </c>
      <c r="D258">
        <v>829.17999268000005</v>
      </c>
      <c r="E258">
        <v>2.09159994</v>
      </c>
      <c r="F258">
        <v>9.9000003020963209E+37</v>
      </c>
      <c r="G258">
        <v>1.7237999399999999</v>
      </c>
      <c r="H258">
        <v>9.9000003020963209E+37</v>
      </c>
      <c r="K258" s="2">
        <f>TREND(Calibration!$A$2:$A$4,Calibration!$B$2:$B$4,C258)</f>
        <v>489.06364648166368</v>
      </c>
      <c r="L258" s="2">
        <f>TREND(Calibration!$A$2:$A$4,Calibration!$C$2:$C$4,E258)</f>
        <v>826.47022170504647</v>
      </c>
      <c r="M258" s="2">
        <f>TREND(Calibration!$A$2:$A$4,Calibration!$D$2:$D$4,G258)</f>
        <v>669.58603703357664</v>
      </c>
    </row>
    <row r="259" spans="1:13" x14ac:dyDescent="0.25">
      <c r="A259">
        <v>1282570</v>
      </c>
      <c r="B259">
        <v>15.347999570000001</v>
      </c>
      <c r="C259">
        <v>0.76580000000000004</v>
      </c>
      <c r="D259">
        <v>455.44198607999999</v>
      </c>
      <c r="E259">
        <v>2.0337998900000001</v>
      </c>
      <c r="F259">
        <v>9.9000003020963209E+37</v>
      </c>
      <c r="G259">
        <v>1.7222000399999999</v>
      </c>
      <c r="H259">
        <v>1099.0689697299999</v>
      </c>
      <c r="K259" s="2">
        <f>TREND(Calibration!$A$2:$A$4,Calibration!$B$2:$B$4,C259)</f>
        <v>486.42615192591808</v>
      </c>
      <c r="L259" s="2">
        <f>TREND(Calibration!$A$2:$A$4,Calibration!$C$2:$C$4,E259)</f>
        <v>803.08515802998738</v>
      </c>
      <c r="M259" s="2">
        <f>TREND(Calibration!$A$2:$A$4,Calibration!$D$2:$D$4,G259)</f>
        <v>668.92649592272915</v>
      </c>
    </row>
    <row r="260" spans="1:13" x14ac:dyDescent="0.25">
      <c r="A260">
        <v>1287571</v>
      </c>
      <c r="B260">
        <v>15.335000040000001</v>
      </c>
      <c r="C260">
        <v>0.74739999000000001</v>
      </c>
      <c r="D260">
        <v>9.9000003020963209E+37</v>
      </c>
      <c r="E260">
        <v>2.0673000799999999</v>
      </c>
      <c r="F260">
        <v>922.94897461000005</v>
      </c>
      <c r="G260">
        <v>1.7071000300000001</v>
      </c>
      <c r="H260">
        <v>9.9000003020963209E+37</v>
      </c>
      <c r="K260" s="2">
        <f>TREND(Calibration!$A$2:$A$4,Calibration!$B$2:$B$4,C260)</f>
        <v>475.14012257692622</v>
      </c>
      <c r="L260" s="2">
        <f>TREND(Calibration!$A$2:$A$4,Calibration!$C$2:$C$4,E260)</f>
        <v>816.63885004714962</v>
      </c>
      <c r="M260" s="2">
        <f>TREND(Calibration!$A$2:$A$4,Calibration!$D$2:$D$4,G260)</f>
        <v>662.7016835161985</v>
      </c>
    </row>
    <row r="261" spans="1:13" x14ac:dyDescent="0.25">
      <c r="A261">
        <v>1292570</v>
      </c>
      <c r="B261">
        <v>15.321999549999999</v>
      </c>
      <c r="C261">
        <v>0.74360000999999998</v>
      </c>
      <c r="D261">
        <v>1194.80895996</v>
      </c>
      <c r="E261">
        <v>2.0369999399999998</v>
      </c>
      <c r="F261">
        <v>790.53399658000001</v>
      </c>
      <c r="G261">
        <v>1.70809996</v>
      </c>
      <c r="H261">
        <v>9.9000003020963209E+37</v>
      </c>
      <c r="K261" s="2">
        <f>TREND(Calibration!$A$2:$A$4,Calibration!$B$2:$B$4,C261)</f>
        <v>472.80932570205596</v>
      </c>
      <c r="L261" s="2">
        <f>TREND(Calibration!$A$2:$A$4,Calibration!$C$2:$C$4,E261)</f>
        <v>804.37985194484338</v>
      </c>
      <c r="M261" s="2">
        <f>TREND(Calibration!$A$2:$A$4,Calibration!$D$2:$D$4,G261)</f>
        <v>663.11389361868601</v>
      </c>
    </row>
    <row r="262" spans="1:13" x14ac:dyDescent="0.25">
      <c r="A262">
        <v>1297571</v>
      </c>
      <c r="B262">
        <v>15.24400043</v>
      </c>
      <c r="C262">
        <v>0.74800003000000004</v>
      </c>
      <c r="D262">
        <v>549.41400146000001</v>
      </c>
      <c r="E262">
        <v>2.0009000299999999</v>
      </c>
      <c r="F262">
        <v>9.9000003020963209E+37</v>
      </c>
      <c r="G262">
        <v>1.7145999700000001</v>
      </c>
      <c r="H262">
        <v>9.9000003020963209E+37</v>
      </c>
      <c r="K262" s="2">
        <f>TREND(Calibration!$A$2:$A$4,Calibration!$B$2:$B$4,C262)</f>
        <v>475.50816960790991</v>
      </c>
      <c r="L262" s="2">
        <f>TREND(Calibration!$A$2:$A$4,Calibration!$C$2:$C$4,E262)</f>
        <v>789.77435084209515</v>
      </c>
      <c r="M262" s="2">
        <f>TREND(Calibration!$A$2:$A$4,Calibration!$D$2:$D$4,G262)</f>
        <v>665.79345097597081</v>
      </c>
    </row>
    <row r="263" spans="1:13" x14ac:dyDescent="0.25">
      <c r="A263">
        <v>1302571</v>
      </c>
      <c r="B263">
        <v>15.230999949999999</v>
      </c>
      <c r="C263">
        <v>0.73339999</v>
      </c>
      <c r="D263">
        <v>482.07101440000002</v>
      </c>
      <c r="E263">
        <v>1.9683999999999999</v>
      </c>
      <c r="F263">
        <v>9.9000003020963209E+37</v>
      </c>
      <c r="G263">
        <v>1.71619999</v>
      </c>
      <c r="H263">
        <v>1247.87597656</v>
      </c>
      <c r="K263" s="2">
        <f>TREND(Calibration!$A$2:$A$4,Calibration!$B$2:$B$4,C263)</f>
        <v>466.55293100008004</v>
      </c>
      <c r="L263" s="2">
        <f>TREND(Calibration!$A$2:$A$4,Calibration!$C$2:$C$4,E263)</f>
        <v>776.62530908536087</v>
      </c>
      <c r="M263" s="2">
        <f>TREND(Calibration!$A$2:$A$4,Calibration!$D$2:$D$4,G263)</f>
        <v>666.45304155549343</v>
      </c>
    </row>
    <row r="264" spans="1:13" x14ac:dyDescent="0.25">
      <c r="A264">
        <v>1307572</v>
      </c>
      <c r="B264">
        <v>15.230999949999999</v>
      </c>
      <c r="C264">
        <v>0.73500001000000004</v>
      </c>
      <c r="D264">
        <v>1122.0629882799999</v>
      </c>
      <c r="E264">
        <v>1.9528000400000001</v>
      </c>
      <c r="F264">
        <v>9.9000003020963209E+37</v>
      </c>
      <c r="G264">
        <v>1.71570003</v>
      </c>
      <c r="H264">
        <v>9.9000003020963209E+37</v>
      </c>
      <c r="K264" s="2">
        <f>TREND(Calibration!$A$2:$A$4,Calibration!$B$2:$B$4,C264)</f>
        <v>467.53433659056475</v>
      </c>
      <c r="L264" s="2">
        <f>TREND(Calibration!$A$2:$A$4,Calibration!$C$2:$C$4,E264)</f>
        <v>770.31379105158112</v>
      </c>
      <c r="M264" s="2">
        <f>TREND(Calibration!$A$2:$A$4,Calibration!$D$2:$D$4,G264)</f>
        <v>666.24693856544445</v>
      </c>
    </row>
    <row r="265" spans="1:13" x14ac:dyDescent="0.25">
      <c r="A265">
        <v>1312570</v>
      </c>
      <c r="B265">
        <v>15.23400021</v>
      </c>
      <c r="C265">
        <v>0.73180002</v>
      </c>
      <c r="D265">
        <v>1344.6300048799999</v>
      </c>
      <c r="E265">
        <v>1.84689999</v>
      </c>
      <c r="F265">
        <v>9.9000003020963209E+37</v>
      </c>
      <c r="G265">
        <v>1.7135000199999999</v>
      </c>
      <c r="H265">
        <v>9.9000003020963209E+37</v>
      </c>
      <c r="K265" s="2">
        <f>TREND(Calibration!$A$2:$A$4,Calibration!$B$2:$B$4,C265)</f>
        <v>465.57155607813672</v>
      </c>
      <c r="L265" s="2">
        <f>TREND(Calibration!$A$2:$A$4,Calibration!$C$2:$C$4,E265)</f>
        <v>727.46816354015266</v>
      </c>
      <c r="M265" s="2">
        <f>TREND(Calibration!$A$2:$A$4,Calibration!$D$2:$D$4,G265)</f>
        <v>665.34000873278262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15.25</v>
      </c>
      <c r="C2">
        <v>0.73659998000000004</v>
      </c>
      <c r="D2">
        <v>1104.20996094</v>
      </c>
      <c r="E2">
        <v>1.8431999699999999</v>
      </c>
      <c r="F2">
        <v>9.9000003020963209E+37</v>
      </c>
      <c r="G2">
        <v>1.72000003</v>
      </c>
      <c r="H2">
        <v>9.9000003020963209E+37</v>
      </c>
      <c r="J2" s="2">
        <f>TREND(Calibration!$A$2:$A$4,Calibration!$B$2:$B$4,C2)</f>
        <v>468.51571151250806</v>
      </c>
      <c r="K2" s="2">
        <f>TREND(Calibration!$A$2:$A$4,Calibration!$C$2:$C$4,E2)</f>
        <v>725.97118899949055</v>
      </c>
      <c r="L2" s="2">
        <f>TREND(Calibration!$A$2:$A$4,Calibration!$D$2:$D$4,G2)</f>
        <v>668.01956609006743</v>
      </c>
      <c r="N2" s="2">
        <f>AVERAGE(J2:J121)</f>
        <v>515.73249848477064</v>
      </c>
    </row>
    <row r="3" spans="1:14" x14ac:dyDescent="0.25">
      <c r="A3">
        <v>5073</v>
      </c>
      <c r="B3">
        <v>15.32499981</v>
      </c>
      <c r="C3">
        <v>0.74089998000000001</v>
      </c>
      <c r="D3">
        <v>803.25598145000004</v>
      </c>
      <c r="E3">
        <v>1.8954999400000001</v>
      </c>
      <c r="F3">
        <v>9.9000003020963209E+37</v>
      </c>
      <c r="G3">
        <v>1.7318999799999999</v>
      </c>
      <c r="H3">
        <v>9.9000003020963209E+37</v>
      </c>
      <c r="J3" s="2">
        <f>TREND(Calibration!$A$2:$A$4,Calibration!$B$2:$B$4,C3)</f>
        <v>471.15320606825367</v>
      </c>
      <c r="K3" s="2">
        <f>TREND(Calibration!$A$2:$A$4,Calibration!$C$2:$C$4,E3)</f>
        <v>747.13099991061756</v>
      </c>
      <c r="L3" s="2">
        <f>TREND(Calibration!$A$2:$A$4,Calibration!$D$2:$D$4,G3)</f>
        <v>672.92518909277362</v>
      </c>
    </row>
    <row r="4" spans="1:14" x14ac:dyDescent="0.25">
      <c r="A4">
        <v>10074</v>
      </c>
      <c r="B4">
        <v>15.40600014</v>
      </c>
      <c r="C4">
        <v>0.73449998999999999</v>
      </c>
      <c r="D4">
        <v>651.20202637</v>
      </c>
      <c r="E4">
        <v>1.9251999900000001</v>
      </c>
      <c r="F4">
        <v>9.9000003020963209E+37</v>
      </c>
      <c r="G4">
        <v>1.73140001</v>
      </c>
      <c r="H4">
        <v>1115.1710205100001</v>
      </c>
      <c r="J4" s="2">
        <f>TREND(Calibration!$A$2:$A$4,Calibration!$B$2:$B$4,C4)</f>
        <v>467.2276389096894</v>
      </c>
      <c r="K4" s="2">
        <f>TREND(Calibration!$A$2:$A$4,Calibration!$C$2:$C$4,E4)</f>
        <v>759.14721028418012</v>
      </c>
      <c r="L4" s="2">
        <f>TREND(Calibration!$A$2:$A$4,Calibration!$D$2:$D$4,G4)</f>
        <v>672.7190819803352</v>
      </c>
    </row>
    <row r="5" spans="1:14" x14ac:dyDescent="0.25">
      <c r="A5">
        <v>15075</v>
      </c>
      <c r="B5">
        <v>15.40600014</v>
      </c>
      <c r="C5">
        <v>0.73500001000000004</v>
      </c>
      <c r="D5">
        <v>9.9000003020963209E+37</v>
      </c>
      <c r="E5">
        <v>2.2169001100000001</v>
      </c>
      <c r="F5">
        <v>9.9000003020963209E+37</v>
      </c>
      <c r="G5">
        <v>1.7400000099999999</v>
      </c>
      <c r="H5">
        <v>9.9000003020963209E+37</v>
      </c>
      <c r="J5" s="2">
        <f>TREND(Calibration!$A$2:$A$4,Calibration!$B$2:$B$4,C5)</f>
        <v>467.53433659056475</v>
      </c>
      <c r="K5" s="2">
        <f>TREND(Calibration!$A$2:$A$4,Calibration!$C$2:$C$4,E5)</f>
        <v>877.16485698556494</v>
      </c>
      <c r="L5" s="2">
        <f>TREND(Calibration!$A$2:$A$4,Calibration!$D$2:$D$4,G5)</f>
        <v>676.26433702958104</v>
      </c>
    </row>
    <row r="6" spans="1:14" x14ac:dyDescent="0.25">
      <c r="A6">
        <v>20076</v>
      </c>
      <c r="B6">
        <v>15.477000240000001</v>
      </c>
      <c r="C6">
        <v>0.73070002000000001</v>
      </c>
      <c r="D6">
        <v>699.68701171999999</v>
      </c>
      <c r="E6">
        <v>2.5165998900000002</v>
      </c>
      <c r="F6">
        <v>9.9000003020963209E+37</v>
      </c>
      <c r="G6">
        <v>1.73520005</v>
      </c>
      <c r="H6">
        <v>9.9000003020963209E+37</v>
      </c>
      <c r="J6" s="2">
        <f>TREND(Calibration!$A$2:$A$4,Calibration!$B$2:$B$4,C6)</f>
        <v>464.89684816852736</v>
      </c>
      <c r="K6" s="2">
        <f>TREND(Calibration!$A$2:$A$4,Calibration!$C$2:$C$4,E6)</f>
        <v>998.41905034181968</v>
      </c>
      <c r="L6" s="2">
        <f>TREND(Calibration!$A$2:$A$4,Calibration!$D$2:$D$4,G6)</f>
        <v>674.2856065149092</v>
      </c>
    </row>
    <row r="7" spans="1:14" x14ac:dyDescent="0.25">
      <c r="A7">
        <v>25076</v>
      </c>
      <c r="B7">
        <v>15.50300026</v>
      </c>
      <c r="C7">
        <v>0.74040002000000005</v>
      </c>
      <c r="D7">
        <v>504.95599364999998</v>
      </c>
      <c r="E7">
        <v>2.3389000900000001</v>
      </c>
      <c r="F7">
        <v>9.9000003020963209E+37</v>
      </c>
      <c r="G7">
        <v>1.7270000000000001</v>
      </c>
      <c r="H7">
        <v>9.9000003020963209E+37</v>
      </c>
      <c r="J7" s="2">
        <f>TREND(Calibration!$A$2:$A$4,Calibration!$B$2:$B$4,C7)</f>
        <v>470.84654518962799</v>
      </c>
      <c r="K7" s="2">
        <f>TREND(Calibration!$A$2:$A$4,Calibration!$C$2:$C$4,E7)</f>
        <v>926.52428315657914</v>
      </c>
      <c r="L7" s="2">
        <f>TREND(Calibration!$A$2:$A$4,Calibration!$D$2:$D$4,G7)</f>
        <v>670.90522643740121</v>
      </c>
    </row>
    <row r="8" spans="1:14" x14ac:dyDescent="0.25">
      <c r="A8">
        <v>30077</v>
      </c>
      <c r="B8">
        <v>15.40600014</v>
      </c>
      <c r="C8">
        <v>0.73449998999999999</v>
      </c>
      <c r="D8">
        <v>563.37200928000004</v>
      </c>
      <c r="E8">
        <v>2.2367999599999999</v>
      </c>
      <c r="F8">
        <v>9.9000003020963209E+37</v>
      </c>
      <c r="G8">
        <v>1.7183999999999999</v>
      </c>
      <c r="H8">
        <v>1338.30505371</v>
      </c>
      <c r="J8" s="2">
        <f>TREND(Calibration!$A$2:$A$4,Calibration!$B$2:$B$4,C8)</f>
        <v>467.2276389096894</v>
      </c>
      <c r="K8" s="2">
        <f>TREND(Calibration!$A$2:$A$4,Calibration!$C$2:$C$4,E8)</f>
        <v>885.2160482799344</v>
      </c>
      <c r="L8" s="2">
        <f>TREND(Calibration!$A$2:$A$4,Calibration!$D$2:$D$4,G8)</f>
        <v>667.35997138815515</v>
      </c>
    </row>
    <row r="9" spans="1:14" x14ac:dyDescent="0.25">
      <c r="A9">
        <v>35078</v>
      </c>
      <c r="B9">
        <v>15.286000250000001</v>
      </c>
      <c r="C9">
        <v>0.73820001000000002</v>
      </c>
      <c r="D9">
        <v>9.9000003020963209E+37</v>
      </c>
      <c r="E9">
        <v>2.1623001099999999</v>
      </c>
      <c r="F9">
        <v>724.72198486000002</v>
      </c>
      <c r="G9">
        <v>1.7280999399999999</v>
      </c>
      <c r="H9">
        <v>9.9000003020963209E+37</v>
      </c>
      <c r="J9" s="2">
        <f>TREND(Calibration!$A$2:$A$4,Calibration!$B$2:$B$4,C9)</f>
        <v>469.49712323670099</v>
      </c>
      <c r="K9" s="2">
        <f>TREND(Calibration!$A$2:$A$4,Calibration!$C$2:$C$4,E9)</f>
        <v>855.07448722536174</v>
      </c>
      <c r="L9" s="2">
        <f>TREND(Calibration!$A$2:$A$4,Calibration!$D$2:$D$4,G9)</f>
        <v>671.35866455819962</v>
      </c>
    </row>
    <row r="10" spans="1:14" x14ac:dyDescent="0.25">
      <c r="A10">
        <v>40078</v>
      </c>
      <c r="B10">
        <v>15.182000159999999</v>
      </c>
      <c r="C10">
        <v>0.74800003000000004</v>
      </c>
      <c r="D10">
        <v>818.32897949000005</v>
      </c>
      <c r="E10">
        <v>2.1401998999999998</v>
      </c>
      <c r="F10">
        <v>9.9000003020963209E+37</v>
      </c>
      <c r="G10">
        <v>1.72430003</v>
      </c>
      <c r="H10">
        <v>9.9000003020963209E+37</v>
      </c>
      <c r="J10" s="2">
        <f>TREND(Calibration!$A$2:$A$4,Calibration!$B$2:$B$4,C10)</f>
        <v>475.50816960790991</v>
      </c>
      <c r="K10" s="2">
        <f>TREND(Calibration!$A$2:$A$4,Calibration!$C$2:$C$4,E10)</f>
        <v>846.13306212136649</v>
      </c>
      <c r="L10" s="2">
        <f>TREND(Calibration!$A$2:$A$4,Calibration!$D$2:$D$4,G10)</f>
        <v>669.7921936146904</v>
      </c>
    </row>
    <row r="11" spans="1:14" x14ac:dyDescent="0.25">
      <c r="A11">
        <v>45078</v>
      </c>
      <c r="B11">
        <v>15.07499981</v>
      </c>
      <c r="C11">
        <v>0.75660002000000004</v>
      </c>
      <c r="D11">
        <v>1260.2330322299999</v>
      </c>
      <c r="E11">
        <v>2.0387000999999998</v>
      </c>
      <c r="F11">
        <v>1359.65197754</v>
      </c>
      <c r="G11">
        <v>1.7151999499999999</v>
      </c>
      <c r="H11">
        <v>9.9000003020963209E+37</v>
      </c>
      <c r="J11" s="2">
        <f>TREND(Calibration!$A$2:$A$4,Calibration!$B$2:$B$4,C11)</f>
        <v>480.78315258569285</v>
      </c>
      <c r="K11" s="2">
        <f>TREND(Calibration!$A$2:$A$4,Calibration!$C$2:$C$4,E11)</f>
        <v>805.06771207399174</v>
      </c>
      <c r="L11" s="2">
        <f>TREND(Calibration!$A$2:$A$4,Calibration!$D$2:$D$4,G11)</f>
        <v>666.04078610672036</v>
      </c>
    </row>
    <row r="12" spans="1:14" x14ac:dyDescent="0.25">
      <c r="A12">
        <v>50079</v>
      </c>
      <c r="B12">
        <v>15.085000040000001</v>
      </c>
      <c r="C12">
        <v>0.76419996999999995</v>
      </c>
      <c r="D12">
        <v>488.53100585999999</v>
      </c>
      <c r="E12">
        <v>2.0116999099999999</v>
      </c>
      <c r="F12">
        <v>9.9000003020963209E+37</v>
      </c>
      <c r="G12">
        <v>1.7280999399999999</v>
      </c>
      <c r="H12">
        <v>1004.89697266</v>
      </c>
      <c r="J12" s="2">
        <f>TREND(Calibration!$A$2:$A$4,Calibration!$B$2:$B$4,C12)</f>
        <v>485.4447402017251</v>
      </c>
      <c r="K12" s="2">
        <f>TREND(Calibration!$A$2:$A$4,Calibration!$C$2:$C$4,E12)</f>
        <v>794.14382598066334</v>
      </c>
      <c r="L12" s="2">
        <f>TREND(Calibration!$A$2:$A$4,Calibration!$D$2:$D$4,G12)</f>
        <v>671.35866455819962</v>
      </c>
    </row>
    <row r="13" spans="1:14" x14ac:dyDescent="0.25">
      <c r="A13">
        <v>55079</v>
      </c>
      <c r="B13">
        <v>15.05200005</v>
      </c>
      <c r="C13">
        <v>0.76520001999999998</v>
      </c>
      <c r="D13">
        <v>834.97998046999999</v>
      </c>
      <c r="E13">
        <v>2.0553998899999999</v>
      </c>
      <c r="F13">
        <v>9.9000003020963209E+37</v>
      </c>
      <c r="G13">
        <v>1.7335</v>
      </c>
      <c r="H13">
        <v>9.9000003020963209E+37</v>
      </c>
      <c r="J13" s="2">
        <f>TREND(Calibration!$A$2:$A$4,Calibration!$B$2:$B$4,C13)</f>
        <v>486.05814169718406</v>
      </c>
      <c r="K13" s="2">
        <f>TREND(Calibration!$A$2:$A$4,Calibration!$C$2:$C$4,E13)</f>
        <v>811.82420540765008</v>
      </c>
      <c r="L13" s="2">
        <f>TREND(Calibration!$A$2:$A$4,Calibration!$D$2:$D$4,G13)</f>
        <v>673.58477967229635</v>
      </c>
    </row>
    <row r="14" spans="1:14" x14ac:dyDescent="0.25">
      <c r="A14">
        <v>60079</v>
      </c>
      <c r="B14">
        <v>14.96800041</v>
      </c>
      <c r="C14">
        <v>0.76039999999999996</v>
      </c>
      <c r="D14">
        <v>9.9000003020963209E+37</v>
      </c>
      <c r="E14">
        <v>1.9971000000000001</v>
      </c>
      <c r="F14">
        <v>1260.1629638700001</v>
      </c>
      <c r="G14">
        <v>1.7340999800000001</v>
      </c>
      <c r="H14">
        <v>9.9000003020963209E+37</v>
      </c>
      <c r="J14" s="2">
        <f>TREND(Calibration!$A$2:$A$4,Calibration!$B$2:$B$4,C14)</f>
        <v>483.11394946056311</v>
      </c>
      <c r="K14" s="2">
        <f>TREND(Calibration!$A$2:$A$4,Calibration!$C$2:$C$4,E14)</f>
        <v>788.23691370290362</v>
      </c>
      <c r="L14" s="2">
        <f>TREND(Calibration!$A$2:$A$4,Calibration!$D$2:$D$4,G14)</f>
        <v>673.83211480304601</v>
      </c>
    </row>
    <row r="15" spans="1:14" x14ac:dyDescent="0.25">
      <c r="A15">
        <v>65080</v>
      </c>
      <c r="B15">
        <v>14.916000370000001</v>
      </c>
      <c r="C15">
        <v>0.75440001000000001</v>
      </c>
      <c r="D15">
        <v>243.2559967</v>
      </c>
      <c r="E15">
        <v>1.9991999899999999</v>
      </c>
      <c r="F15">
        <v>9.9000003020963209E+37</v>
      </c>
      <c r="G15">
        <v>1.73459995</v>
      </c>
      <c r="H15">
        <v>1331.44494629</v>
      </c>
      <c r="J15" s="2">
        <f>TREND(Calibration!$A$2:$A$4,Calibration!$B$2:$B$4,C15)</f>
        <v>479.43373063276584</v>
      </c>
      <c r="K15" s="2">
        <f>TREND(Calibration!$A$2:$A$4,Calibration!$C$2:$C$4,E15)</f>
        <v>789.08653926320994</v>
      </c>
      <c r="L15" s="2">
        <f>TREND(Calibration!$A$2:$A$4,Calibration!$D$2:$D$4,G15)</f>
        <v>674.03822191548443</v>
      </c>
    </row>
    <row r="16" spans="1:14" x14ac:dyDescent="0.25">
      <c r="A16">
        <v>70081</v>
      </c>
      <c r="B16">
        <v>14.8579998</v>
      </c>
      <c r="C16">
        <v>0.74360000999999998</v>
      </c>
      <c r="D16">
        <v>516.42297363</v>
      </c>
      <c r="E16">
        <v>1.98090005</v>
      </c>
      <c r="F16">
        <v>9.9000003020963209E+37</v>
      </c>
      <c r="G16">
        <v>1.7340999800000001</v>
      </c>
      <c r="H16">
        <v>9.9000003020963209E+37</v>
      </c>
      <c r="J16" s="2">
        <f>TREND(Calibration!$A$2:$A$4,Calibration!$B$2:$B$4,C16)</f>
        <v>472.80932570205596</v>
      </c>
      <c r="K16" s="2">
        <f>TREND(Calibration!$A$2:$A$4,Calibration!$C$2:$C$4,E16)</f>
        <v>781.68264839893277</v>
      </c>
      <c r="L16" s="2">
        <f>TREND(Calibration!$A$2:$A$4,Calibration!$D$2:$D$4,G16)</f>
        <v>673.83211480304601</v>
      </c>
    </row>
    <row r="17" spans="1:12" x14ac:dyDescent="0.25">
      <c r="A17">
        <v>75080</v>
      </c>
      <c r="B17">
        <v>14.786000250000001</v>
      </c>
      <c r="C17">
        <v>0.73989998999999995</v>
      </c>
      <c r="D17">
        <v>393.11801147</v>
      </c>
      <c r="E17">
        <v>2.0099999899999998</v>
      </c>
      <c r="F17">
        <v>9.9000003020963209E+37</v>
      </c>
      <c r="G17">
        <v>1.73520005</v>
      </c>
      <c r="H17">
        <v>9.9000003020963209E+37</v>
      </c>
      <c r="J17" s="2">
        <f>TREND(Calibration!$A$2:$A$4,Calibration!$B$2:$B$4,C17)</f>
        <v>470.53984137504432</v>
      </c>
      <c r="K17" s="2">
        <f>TREND(Calibration!$A$2:$A$4,Calibration!$C$2:$C$4,E17)</f>
        <v>793.45606295204118</v>
      </c>
      <c r="L17" s="2">
        <f>TREND(Calibration!$A$2:$A$4,Calibration!$D$2:$D$4,G17)</f>
        <v>674.2856065149092</v>
      </c>
    </row>
    <row r="18" spans="1:12" x14ac:dyDescent="0.25">
      <c r="A18">
        <v>80081</v>
      </c>
      <c r="B18">
        <v>14.67300034</v>
      </c>
      <c r="C18">
        <v>0.72689998</v>
      </c>
      <c r="D18">
        <v>1274.68200684</v>
      </c>
      <c r="E18">
        <v>2.0116999099999999</v>
      </c>
      <c r="F18">
        <v>9.9000003020963209E+37</v>
      </c>
      <c r="G18">
        <v>1.73029995</v>
      </c>
      <c r="H18">
        <v>9.9000003020963209E+37</v>
      </c>
      <c r="J18" s="2">
        <f>TREND(Calibration!$A$2:$A$4,Calibration!$B$2:$B$4,C18)</f>
        <v>462.56601449140749</v>
      </c>
      <c r="K18" s="2">
        <f>TREND(Calibration!$A$2:$A$4,Calibration!$C$2:$C$4,E18)</f>
        <v>794.14382598066334</v>
      </c>
      <c r="L18" s="2">
        <f>TREND(Calibration!$A$2:$A$4,Calibration!$D$2:$D$4,G18)</f>
        <v>672.26559439086157</v>
      </c>
    </row>
    <row r="19" spans="1:12" x14ac:dyDescent="0.25">
      <c r="A19">
        <v>85080</v>
      </c>
      <c r="B19">
        <v>14.588000299999999</v>
      </c>
      <c r="C19">
        <v>0.72420001000000001</v>
      </c>
      <c r="D19">
        <v>744.13397216999999</v>
      </c>
      <c r="E19">
        <v>1.9300999599999999</v>
      </c>
      <c r="F19">
        <v>9.9000003020963209E+37</v>
      </c>
      <c r="G19">
        <v>1.73520005</v>
      </c>
      <c r="H19">
        <v>9.9000003020963209E+37</v>
      </c>
      <c r="J19" s="2">
        <f>TREND(Calibration!$A$2:$A$4,Calibration!$B$2:$B$4,C19)</f>
        <v>460.90993165985481</v>
      </c>
      <c r="K19" s="2">
        <f>TREND(Calibration!$A$2:$A$4,Calibration!$C$2:$C$4,E19)</f>
        <v>761.12966722765816</v>
      </c>
      <c r="L19" s="2">
        <f>TREND(Calibration!$A$2:$A$4,Calibration!$D$2:$D$4,G19)</f>
        <v>674.2856065149092</v>
      </c>
    </row>
    <row r="20" spans="1:12" x14ac:dyDescent="0.25">
      <c r="A20">
        <v>90081</v>
      </c>
      <c r="B20">
        <v>14.480999949999999</v>
      </c>
      <c r="C20">
        <v>0.72039998000000005</v>
      </c>
      <c r="D20">
        <v>9.9000003020963209E+37</v>
      </c>
      <c r="E20">
        <v>1.9170999500000001</v>
      </c>
      <c r="F20">
        <v>762.59100341999999</v>
      </c>
      <c r="G20">
        <v>1.74160004</v>
      </c>
      <c r="H20">
        <v>9.9000003020963209E+37</v>
      </c>
      <c r="J20" s="2">
        <f>TREND(Calibration!$A$2:$A$4,Calibration!$B$2:$B$4,C20)</f>
        <v>458.5791041164432</v>
      </c>
      <c r="K20" s="2">
        <f>TREND(Calibration!$A$2:$A$4,Calibration!$C$2:$C$4,E20)</f>
        <v>755.87005133413561</v>
      </c>
      <c r="L20" s="2">
        <f>TREND(Calibration!$A$2:$A$4,Calibration!$D$2:$D$4,G20)</f>
        <v>676.92393173149333</v>
      </c>
    </row>
    <row r="21" spans="1:12" x14ac:dyDescent="0.25">
      <c r="A21">
        <v>95082</v>
      </c>
      <c r="B21">
        <v>14.40999985</v>
      </c>
      <c r="C21">
        <v>0.72310001000000002</v>
      </c>
      <c r="D21">
        <v>1270.0489502</v>
      </c>
      <c r="E21">
        <v>1.88639998</v>
      </c>
      <c r="F21">
        <v>520.79699706999997</v>
      </c>
      <c r="G21">
        <v>1.74489999</v>
      </c>
      <c r="H21">
        <v>9.9000003020963209E+37</v>
      </c>
      <c r="J21" s="2">
        <f>TREND(Calibration!$A$2:$A$4,Calibration!$B$2:$B$4,C21)</f>
        <v>460.23522375024544</v>
      </c>
      <c r="K21" s="2">
        <f>TREND(Calibration!$A$2:$A$4,Calibration!$C$2:$C$4,E21)</f>
        <v>743.44928780067141</v>
      </c>
      <c r="L21" s="2">
        <f>TREND(Calibration!$A$2:$A$4,Calibration!$D$2:$D$4,G21)</f>
        <v>678.28429968495368</v>
      </c>
    </row>
    <row r="22" spans="1:12" x14ac:dyDescent="0.25">
      <c r="A22">
        <v>100082</v>
      </c>
      <c r="B22">
        <v>14.41300011</v>
      </c>
      <c r="C22">
        <v>0.73229997999999996</v>
      </c>
      <c r="D22">
        <v>770.32397461000005</v>
      </c>
      <c r="E22">
        <v>1.99059999</v>
      </c>
      <c r="F22">
        <v>944.78399658000001</v>
      </c>
      <c r="G22">
        <v>1.73950005</v>
      </c>
      <c r="H22">
        <v>9.9000003020963209E+37</v>
      </c>
      <c r="J22" s="2">
        <f>TREND(Calibration!$A$2:$A$4,Calibration!$B$2:$B$4,C22)</f>
        <v>465.8782169567624</v>
      </c>
      <c r="K22" s="2">
        <f>TREND(Calibration!$A$2:$A$4,Calibration!$C$2:$C$4,E22)</f>
        <v>785.60710373321456</v>
      </c>
      <c r="L22" s="2">
        <f>TREND(Calibration!$A$2:$A$4,Calibration!$D$2:$D$4,G22)</f>
        <v>676.05823403953218</v>
      </c>
    </row>
    <row r="23" spans="1:12" x14ac:dyDescent="0.25">
      <c r="A23">
        <v>105082</v>
      </c>
      <c r="B23">
        <v>14.39099979</v>
      </c>
      <c r="C23">
        <v>0.74739999000000001</v>
      </c>
      <c r="D23">
        <v>498.64498901000002</v>
      </c>
      <c r="E23">
        <v>1.92250001</v>
      </c>
      <c r="F23">
        <v>9.9000003020963209E+37</v>
      </c>
      <c r="G23">
        <v>1.7367999599999999</v>
      </c>
      <c r="H23">
        <v>9.9000003020963209E+37</v>
      </c>
      <c r="J23" s="2">
        <f>TREND(Calibration!$A$2:$A$4,Calibration!$B$2:$B$4,C23)</f>
        <v>475.14012257692622</v>
      </c>
      <c r="K23" s="2">
        <f>TREND(Calibration!$A$2:$A$4,Calibration!$C$2:$C$4,E23)</f>
        <v>758.05483745368281</v>
      </c>
      <c r="L23" s="2">
        <f>TREND(Calibration!$A$2:$A$4,Calibration!$D$2:$D$4,G23)</f>
        <v>674.94515174814626</v>
      </c>
    </row>
    <row r="24" spans="1:12" x14ac:dyDescent="0.25">
      <c r="A24">
        <v>110082</v>
      </c>
      <c r="B24">
        <v>14.38399982</v>
      </c>
      <c r="C24">
        <v>0.75440001000000001</v>
      </c>
      <c r="D24">
        <v>703.42199706999997</v>
      </c>
      <c r="E24">
        <v>1.86370003</v>
      </c>
      <c r="F24">
        <v>9.9000003020963209E+37</v>
      </c>
      <c r="G24">
        <v>1.7318999799999999</v>
      </c>
      <c r="H24">
        <v>9.9000003020963209E+37</v>
      </c>
      <c r="J24" s="2">
        <f>TREND(Calibration!$A$2:$A$4,Calibration!$B$2:$B$4,C24)</f>
        <v>479.43373063276584</v>
      </c>
      <c r="K24" s="2">
        <f>TREND(Calibration!$A$2:$A$4,Calibration!$C$2:$C$4,E24)</f>
        <v>734.26521657286696</v>
      </c>
      <c r="L24" s="2">
        <f>TREND(Calibration!$A$2:$A$4,Calibration!$D$2:$D$4,G24)</f>
        <v>672.92518909277362</v>
      </c>
    </row>
    <row r="25" spans="1:12" x14ac:dyDescent="0.25">
      <c r="A25">
        <v>115083</v>
      </c>
      <c r="B25">
        <v>14.38099957</v>
      </c>
      <c r="C25">
        <v>0.76740003000000001</v>
      </c>
      <c r="D25">
        <v>617.91601562000005</v>
      </c>
      <c r="E25">
        <v>1.8647999799999999</v>
      </c>
      <c r="F25">
        <v>9.9000003020963209E+37</v>
      </c>
      <c r="G25">
        <v>1.73889995</v>
      </c>
      <c r="H25">
        <v>9.9000003020963209E+37</v>
      </c>
      <c r="J25" s="2">
        <f>TREND(Calibration!$A$2:$A$4,Calibration!$B$2:$B$4,C25)</f>
        <v>487.407563650111</v>
      </c>
      <c r="K25" s="2">
        <f>TREND(Calibration!$A$2:$A$4,Calibration!$C$2:$C$4,E25)</f>
        <v>734.7102404230086</v>
      </c>
      <c r="L25" s="2">
        <f>TREND(Calibration!$A$2:$A$4,Calibration!$D$2:$D$4,G25)</f>
        <v>675.8108494401074</v>
      </c>
    </row>
    <row r="26" spans="1:12" x14ac:dyDescent="0.25">
      <c r="A26">
        <v>120083</v>
      </c>
      <c r="B26">
        <v>14.321999549999999</v>
      </c>
      <c r="C26">
        <v>0.77710003000000005</v>
      </c>
      <c r="D26">
        <v>624.66802978999999</v>
      </c>
      <c r="E26">
        <v>1.90090001</v>
      </c>
      <c r="F26">
        <v>9.9000003020963209E+37</v>
      </c>
      <c r="G26">
        <v>1.74059999</v>
      </c>
      <c r="H26">
        <v>9.9000003020963209E+37</v>
      </c>
      <c r="J26" s="2">
        <f>TREND(Calibration!$A$2:$A$4,Calibration!$B$2:$B$4,C26)</f>
        <v>493.35726067121163</v>
      </c>
      <c r="K26" s="2">
        <f>TREND(Calibration!$A$2:$A$4,Calibration!$C$2:$C$4,E26)</f>
        <v>749.31579007602011</v>
      </c>
      <c r="L26" s="2">
        <f>TREND(Calibration!$A$2:$A$4,Calibration!$D$2:$D$4,G26)</f>
        <v>676.5116721603307</v>
      </c>
    </row>
    <row r="27" spans="1:12" x14ac:dyDescent="0.25">
      <c r="A27">
        <v>125083</v>
      </c>
      <c r="B27">
        <v>14.286999700000001</v>
      </c>
      <c r="C27">
        <v>0.78039997999999999</v>
      </c>
      <c r="D27">
        <v>9.9000003020963209E+37</v>
      </c>
      <c r="E27">
        <v>1.9165999899999999</v>
      </c>
      <c r="F27">
        <v>9.9000003020963209E+37</v>
      </c>
      <c r="G27">
        <v>1.7513999899999999</v>
      </c>
      <c r="H27">
        <v>9.9000003020963209E+37</v>
      </c>
      <c r="J27" s="2">
        <f>TREND(Calibration!$A$2:$A$4,Calibration!$B$2:$B$4,C27)</f>
        <v>495.38135373149828</v>
      </c>
      <c r="K27" s="2">
        <f>TREND(Calibration!$A$2:$A$4,Calibration!$C$2:$C$4,E27)</f>
        <v>755.66777475418473</v>
      </c>
      <c r="L27" s="2">
        <f>TREND(Calibration!$A$2:$A$4,Calibration!$D$2:$D$4,G27)</f>
        <v>680.96385291984882</v>
      </c>
    </row>
    <row r="28" spans="1:12" x14ac:dyDescent="0.25">
      <c r="A28">
        <v>130082</v>
      </c>
      <c r="B28">
        <v>14.25800037</v>
      </c>
      <c r="C28">
        <v>0.78789997000000001</v>
      </c>
      <c r="D28">
        <v>1328.84997559</v>
      </c>
      <c r="E28">
        <v>1.94089997</v>
      </c>
      <c r="F28">
        <v>9.9000003020963209E+37</v>
      </c>
      <c r="G28">
        <v>1.75839996</v>
      </c>
      <c r="H28">
        <v>9.9000003020963209E+37</v>
      </c>
      <c r="J28" s="2">
        <f>TREND(Calibration!$A$2:$A$4,Calibration!$B$2:$B$4,C28)</f>
        <v>499.98162879967191</v>
      </c>
      <c r="K28" s="2">
        <f>TREND(Calibration!$A$2:$A$4,Calibration!$C$2:$C$4,E28)</f>
        <v>765.49919496234486</v>
      </c>
      <c r="L28" s="2">
        <f>TREND(Calibration!$A$2:$A$4,Calibration!$D$2:$D$4,G28)</f>
        <v>683.8495132671826</v>
      </c>
    </row>
    <row r="29" spans="1:12" x14ac:dyDescent="0.25">
      <c r="A29">
        <v>135082</v>
      </c>
      <c r="B29">
        <v>14.20199966</v>
      </c>
      <c r="C29">
        <v>0.79549998</v>
      </c>
      <c r="D29">
        <v>997.78601074000005</v>
      </c>
      <c r="E29">
        <v>2.0645999900000001</v>
      </c>
      <c r="F29">
        <v>9.9000003020963209E+37</v>
      </c>
      <c r="G29">
        <v>1.7556999900000001</v>
      </c>
      <c r="H29">
        <v>1256.8520507799999</v>
      </c>
      <c r="J29" s="2">
        <f>TREND(Calibration!$A$2:$A$4,Calibration!$B$2:$B$4,C29)</f>
        <v>504.64325321795377</v>
      </c>
      <c r="K29" s="2">
        <f>TREND(Calibration!$A$2:$A$4,Calibration!$C$2:$C$4,E29)</f>
        <v>815.54643271224438</v>
      </c>
      <c r="L29" s="2">
        <f>TREND(Calibration!$A$2:$A$4,Calibration!$D$2:$D$4,G29)</f>
        <v>682.73648044447191</v>
      </c>
    </row>
    <row r="30" spans="1:12" x14ac:dyDescent="0.25">
      <c r="A30">
        <v>140083</v>
      </c>
      <c r="B30">
        <v>14.10499954</v>
      </c>
      <c r="C30">
        <v>0.78949999999999998</v>
      </c>
      <c r="D30">
        <v>9.9000003020963209E+37</v>
      </c>
      <c r="E30">
        <v>2.06890011</v>
      </c>
      <c r="F30">
        <v>636.44897461000005</v>
      </c>
      <c r="G30">
        <v>1.7513999899999999</v>
      </c>
      <c r="H30">
        <v>9.9000003020963209E+37</v>
      </c>
      <c r="J30" s="2">
        <f>TREND(Calibration!$A$2:$A$4,Calibration!$B$2:$B$4,C30)</f>
        <v>500.96304052386483</v>
      </c>
      <c r="K30" s="2">
        <f>TREND(Calibration!$A$2:$A$4,Calibration!$C$2:$C$4,E30)</f>
        <v>817.28619902750529</v>
      </c>
      <c r="L30" s="2">
        <f>TREND(Calibration!$A$2:$A$4,Calibration!$D$2:$D$4,G30)</f>
        <v>680.96385291984882</v>
      </c>
    </row>
    <row r="31" spans="1:12" x14ac:dyDescent="0.25">
      <c r="A31">
        <v>145082</v>
      </c>
      <c r="B31">
        <v>14.086000439999999</v>
      </c>
      <c r="C31">
        <v>0.80360001000000003</v>
      </c>
      <c r="D31">
        <v>1154.4699707</v>
      </c>
      <c r="E31">
        <v>1.98140001</v>
      </c>
      <c r="F31">
        <v>859.59997558999999</v>
      </c>
      <c r="G31">
        <v>1.7400000099999999</v>
      </c>
      <c r="H31">
        <v>9.9000003020963209E+37</v>
      </c>
      <c r="J31" s="2">
        <f>TREND(Calibration!$A$2:$A$4,Calibration!$B$2:$B$4,C31)</f>
        <v>509.61157531711109</v>
      </c>
      <c r="K31" s="2">
        <f>TREND(Calibration!$A$2:$A$4,Calibration!$C$2:$C$4,E31)</f>
        <v>781.88492497888353</v>
      </c>
      <c r="L31" s="2">
        <f>TREND(Calibration!$A$2:$A$4,Calibration!$D$2:$D$4,G31)</f>
        <v>676.26433702958104</v>
      </c>
    </row>
    <row r="32" spans="1:12" x14ac:dyDescent="0.25">
      <c r="A32">
        <v>150083</v>
      </c>
      <c r="B32">
        <v>14.09200001</v>
      </c>
      <c r="C32">
        <v>0.80089997999999996</v>
      </c>
      <c r="D32">
        <v>1035.0300293</v>
      </c>
      <c r="E32">
        <v>1.9602999699999999</v>
      </c>
      <c r="F32">
        <v>780.12799071999996</v>
      </c>
      <c r="G32">
        <v>1.7335</v>
      </c>
      <c r="H32">
        <v>9.9000003020963209E+37</v>
      </c>
      <c r="J32" s="2">
        <f>TREND(Calibration!$A$2:$A$4,Calibration!$B$2:$B$4,C32)</f>
        <v>507.95545568330874</v>
      </c>
      <c r="K32" s="2">
        <f>TREND(Calibration!$A$2:$A$4,Calibration!$C$2:$C$4,E32)</f>
        <v>773.34815418117148</v>
      </c>
      <c r="L32" s="2">
        <f>TREND(Calibration!$A$2:$A$4,Calibration!$D$2:$D$4,G32)</f>
        <v>673.58477967229635</v>
      </c>
    </row>
    <row r="33" spans="1:12" x14ac:dyDescent="0.25">
      <c r="A33">
        <v>155083</v>
      </c>
      <c r="B33">
        <v>14.055999760000001</v>
      </c>
      <c r="C33">
        <v>0.79710000999999997</v>
      </c>
      <c r="D33">
        <v>1091.7609863299999</v>
      </c>
      <c r="E33">
        <v>1.97710001</v>
      </c>
      <c r="F33">
        <v>695.54699706999997</v>
      </c>
      <c r="G33">
        <v>1.7330000400000001</v>
      </c>
      <c r="H33">
        <v>9.9000003020963209E+37</v>
      </c>
      <c r="J33" s="2">
        <f>TREND(Calibration!$A$2:$A$4,Calibration!$B$2:$B$4,C33)</f>
        <v>505.62466494214675</v>
      </c>
      <c r="K33" s="2">
        <f>TREND(Calibration!$A$2:$A$4,Calibration!$C$2:$C$4,E33)</f>
        <v>780.1452072138859</v>
      </c>
      <c r="L33" s="2">
        <f>TREND(Calibration!$A$2:$A$4,Calibration!$D$2:$D$4,G33)</f>
        <v>673.37867668224737</v>
      </c>
    </row>
    <row r="34" spans="1:12" x14ac:dyDescent="0.25">
      <c r="A34">
        <v>160085</v>
      </c>
      <c r="B34">
        <v>14.118000029999999</v>
      </c>
      <c r="C34">
        <v>0.81489997999999997</v>
      </c>
      <c r="D34">
        <v>424.15301513999998</v>
      </c>
      <c r="E34">
        <v>1.9917000499999999</v>
      </c>
      <c r="F34">
        <v>9.9000003020963209E+37</v>
      </c>
      <c r="G34">
        <v>1.73140001</v>
      </c>
      <c r="H34">
        <v>1216.54504395</v>
      </c>
      <c r="J34" s="2">
        <f>TREND(Calibration!$A$2:$A$4,Calibration!$B$2:$B$4,C34)</f>
        <v>516.54264726015492</v>
      </c>
      <c r="K34" s="2">
        <f>TREND(Calibration!$A$2:$A$4,Calibration!$C$2:$C$4,E34)</f>
        <v>786.05217208776412</v>
      </c>
      <c r="L34" s="2">
        <f>TREND(Calibration!$A$2:$A$4,Calibration!$D$2:$D$4,G34)</f>
        <v>672.7190819803352</v>
      </c>
    </row>
    <row r="35" spans="1:12" x14ac:dyDescent="0.25">
      <c r="A35">
        <v>165084</v>
      </c>
      <c r="B35">
        <v>14.06299973</v>
      </c>
      <c r="C35">
        <v>0.80739998999999996</v>
      </c>
      <c r="D35">
        <v>9.9000003020963209E+37</v>
      </c>
      <c r="E35">
        <v>2.0035998799999999</v>
      </c>
      <c r="F35">
        <v>1127.1230468700001</v>
      </c>
      <c r="G35">
        <v>1.7259999500000001</v>
      </c>
      <c r="H35">
        <v>9.9000003020963209E+37</v>
      </c>
      <c r="J35" s="2">
        <f>TREND(Calibration!$A$2:$A$4,Calibration!$B$2:$B$4,C35)</f>
        <v>511.94237219198129</v>
      </c>
      <c r="K35" s="2">
        <f>TREND(Calibration!$A$2:$A$4,Calibration!$C$2:$C$4,E35)</f>
        <v>790.86667107647395</v>
      </c>
      <c r="L35" s="2">
        <f>TREND(Calibration!$A$2:$A$4,Calibration!$D$2:$D$4,G35)</f>
        <v>670.49296686623859</v>
      </c>
    </row>
    <row r="36" spans="1:12" x14ac:dyDescent="0.25">
      <c r="A36">
        <v>170084</v>
      </c>
      <c r="B36">
        <v>14.09899998</v>
      </c>
      <c r="C36">
        <v>0.81760001000000004</v>
      </c>
      <c r="D36">
        <v>531.14099121000004</v>
      </c>
      <c r="E36">
        <v>1.9722000399999999</v>
      </c>
      <c r="F36">
        <v>9.9000003020963209E+37</v>
      </c>
      <c r="G36">
        <v>1.73570001</v>
      </c>
      <c r="H36">
        <v>1083.4389648399999</v>
      </c>
      <c r="J36" s="2">
        <f>TREND(Calibration!$A$2:$A$4,Calibration!$B$2:$B$4,C36)</f>
        <v>518.19876689395733</v>
      </c>
      <c r="K36" s="2">
        <f>TREND(Calibration!$A$2:$A$4,Calibration!$C$2:$C$4,E36)</f>
        <v>778.16275027040774</v>
      </c>
      <c r="L36" s="2">
        <f>TREND(Calibration!$A$2:$A$4,Calibration!$D$2:$D$4,G36)</f>
        <v>674.49170950495818</v>
      </c>
    </row>
    <row r="37" spans="1:12" x14ac:dyDescent="0.25">
      <c r="A37">
        <v>175096</v>
      </c>
      <c r="B37">
        <v>14.039999959999999</v>
      </c>
      <c r="C37">
        <v>0.81169999000000004</v>
      </c>
      <c r="D37">
        <v>9.9000003020963209E+37</v>
      </c>
      <c r="E37">
        <v>1.9673999499999999</v>
      </c>
      <c r="F37">
        <v>9.9000003020963209E+37</v>
      </c>
      <c r="G37">
        <v>1.74870002</v>
      </c>
      <c r="H37">
        <v>9.9000003020963209E+37</v>
      </c>
      <c r="J37" s="2">
        <f>TREND(Calibration!$A$2:$A$4,Calibration!$B$2:$B$4,C37)</f>
        <v>514.57986674772701</v>
      </c>
      <c r="K37" s="2">
        <f>TREND(Calibration!$A$2:$A$4,Calibration!$C$2:$C$4,E37)</f>
        <v>776.22070332934084</v>
      </c>
      <c r="L37" s="2">
        <f>TREND(Calibration!$A$2:$A$4,Calibration!$D$2:$D$4,G37)</f>
        <v>679.85082009713813</v>
      </c>
    </row>
    <row r="38" spans="1:12" x14ac:dyDescent="0.25">
      <c r="A38">
        <v>180085</v>
      </c>
      <c r="B38">
        <v>14.088999749999999</v>
      </c>
      <c r="C38">
        <v>0.80949998000000001</v>
      </c>
      <c r="D38">
        <v>358.23400879000002</v>
      </c>
      <c r="E38">
        <v>2.0905001200000002</v>
      </c>
      <c r="F38">
        <v>9.9000003020963209E+37</v>
      </c>
      <c r="G38">
        <v>1.7595000300000001</v>
      </c>
      <c r="H38">
        <v>1238.2719726600001</v>
      </c>
      <c r="J38" s="2">
        <f>TREND(Calibration!$A$2:$A$4,Calibration!$B$2:$B$4,C38)</f>
        <v>513.23044479479995</v>
      </c>
      <c r="K38" s="2">
        <f>TREND(Calibration!$A$2:$A$4,Calibration!$C$2:$C$4,E38)</f>
        <v>826.02525045102334</v>
      </c>
      <c r="L38" s="2">
        <f>TREND(Calibration!$A$2:$A$4,Calibration!$D$2:$D$4,G38)</f>
        <v>684.30300497904591</v>
      </c>
    </row>
    <row r="39" spans="1:12" x14ac:dyDescent="0.25">
      <c r="A39">
        <v>185084</v>
      </c>
      <c r="B39">
        <v>14.08199978</v>
      </c>
      <c r="C39">
        <v>0.80519998000000004</v>
      </c>
      <c r="D39">
        <v>1357.35705566</v>
      </c>
      <c r="E39">
        <v>2.20169997</v>
      </c>
      <c r="F39">
        <v>9.9000003020963209E+37</v>
      </c>
      <c r="G39">
        <v>1.7712999599999999</v>
      </c>
      <c r="H39">
        <v>9.9000003020963209E+37</v>
      </c>
      <c r="J39" s="2">
        <f>TREND(Calibration!$A$2:$A$4,Calibration!$B$2:$B$4,C39)</f>
        <v>510.5929502390544</v>
      </c>
      <c r="K39" s="2">
        <f>TREND(Calibration!$A$2:$A$4,Calibration!$C$2:$C$4,E39)</f>
        <v>871.01510033708769</v>
      </c>
      <c r="L39" s="2">
        <f>TREND(Calibration!$A$2:$A$4,Calibration!$D$2:$D$4,G39)</f>
        <v>689.16739584105153</v>
      </c>
    </row>
    <row r="40" spans="1:12" x14ac:dyDescent="0.25">
      <c r="A40">
        <v>190084</v>
      </c>
      <c r="B40">
        <v>14.088999749999999</v>
      </c>
      <c r="C40">
        <v>0.81489997999999997</v>
      </c>
      <c r="D40">
        <v>888.54498291000004</v>
      </c>
      <c r="E40">
        <v>2.2205998899999999</v>
      </c>
      <c r="F40">
        <v>9.9000003020963209E+37</v>
      </c>
      <c r="G40">
        <v>1.76540005</v>
      </c>
      <c r="H40">
        <v>1191.97302246</v>
      </c>
      <c r="J40" s="2">
        <f>TREND(Calibration!$A$2:$A$4,Calibration!$B$2:$B$4,C40)</f>
        <v>516.54264726015492</v>
      </c>
      <c r="K40" s="2">
        <f>TREND(Calibration!$A$2:$A$4,Calibration!$C$2:$C$4,E40)</f>
        <v>878.66173442570039</v>
      </c>
      <c r="L40" s="2">
        <f>TREND(Calibration!$A$2:$A$4,Calibration!$D$2:$D$4,G40)</f>
        <v>686.7352230831915</v>
      </c>
    </row>
    <row r="41" spans="1:12" x14ac:dyDescent="0.25">
      <c r="A41">
        <v>195084</v>
      </c>
      <c r="B41">
        <v>14.069000239999999</v>
      </c>
      <c r="C41">
        <v>0.81279999000000003</v>
      </c>
      <c r="D41">
        <v>1244.3559570299999</v>
      </c>
      <c r="E41">
        <v>2.2411999699999998</v>
      </c>
      <c r="F41">
        <v>9.9000003020963209E+37</v>
      </c>
      <c r="G41">
        <v>1.77999997</v>
      </c>
      <c r="H41">
        <v>9.9000003020963209E+37</v>
      </c>
      <c r="J41" s="2">
        <f>TREND(Calibration!$A$2:$A$4,Calibration!$B$2:$B$4,C41)</f>
        <v>515.25457465733632</v>
      </c>
      <c r="K41" s="2">
        <f>TREND(Calibration!$A$2:$A$4,Calibration!$C$2:$C$4,E41)</f>
        <v>886.99622864346168</v>
      </c>
      <c r="L41" s="2">
        <f>TREND(Calibration!$A$2:$A$4,Calibration!$D$2:$D$4,G41)</f>
        <v>692.7538789086085</v>
      </c>
    </row>
    <row r="42" spans="1:12" x14ac:dyDescent="0.25">
      <c r="A42">
        <v>200092</v>
      </c>
      <c r="B42">
        <v>14.01399994</v>
      </c>
      <c r="C42">
        <v>0.81599997999999996</v>
      </c>
      <c r="D42">
        <v>9.9000003020963209E+37</v>
      </c>
      <c r="E42">
        <v>2.0078999999999998</v>
      </c>
      <c r="F42">
        <v>1064.2790527300001</v>
      </c>
      <c r="G42">
        <v>1.7595000300000001</v>
      </c>
      <c r="H42">
        <v>9.9000003020963209E+37</v>
      </c>
      <c r="J42" s="2">
        <f>TREND(Calibration!$A$2:$A$4,Calibration!$B$2:$B$4,C42)</f>
        <v>517.21735516976423</v>
      </c>
      <c r="K42" s="2">
        <f>TREND(Calibration!$A$2:$A$4,Calibration!$C$2:$C$4,E42)</f>
        <v>792.60643739173486</v>
      </c>
      <c r="L42" s="2">
        <f>TREND(Calibration!$A$2:$A$4,Calibration!$D$2:$D$4,G42)</f>
        <v>684.30300497904591</v>
      </c>
    </row>
    <row r="43" spans="1:12" x14ac:dyDescent="0.25">
      <c r="A43">
        <v>205085</v>
      </c>
      <c r="B43">
        <v>14.024000170000001</v>
      </c>
      <c r="C43">
        <v>0.81760001000000004</v>
      </c>
      <c r="D43">
        <v>1167.09802246</v>
      </c>
      <c r="E43">
        <v>1.95869994</v>
      </c>
      <c r="F43">
        <v>1233.0030517600001</v>
      </c>
      <c r="G43">
        <v>1.7513999899999999</v>
      </c>
      <c r="H43">
        <v>9.9000003020963209E+37</v>
      </c>
      <c r="J43" s="2">
        <f>TREND(Calibration!$A$2:$A$4,Calibration!$B$2:$B$4,C43)</f>
        <v>518.19876689395733</v>
      </c>
      <c r="K43" s="2">
        <f>TREND(Calibration!$A$2:$A$4,Calibration!$C$2:$C$4,E43)</f>
        <v>772.70080520081592</v>
      </c>
      <c r="L43" s="2">
        <f>TREND(Calibration!$A$2:$A$4,Calibration!$D$2:$D$4,G43)</f>
        <v>680.96385291984882</v>
      </c>
    </row>
    <row r="44" spans="1:12" x14ac:dyDescent="0.25">
      <c r="A44">
        <v>210084</v>
      </c>
      <c r="B44">
        <v>14.039999959999999</v>
      </c>
      <c r="C44">
        <v>0.82090001999999995</v>
      </c>
      <c r="D44">
        <v>877.76098633000004</v>
      </c>
      <c r="E44">
        <v>1.92470002</v>
      </c>
      <c r="F44">
        <v>9.9000003020963209E+37</v>
      </c>
      <c r="G44">
        <v>1.7496999499999999</v>
      </c>
      <c r="H44">
        <v>9.9000003020963209E+37</v>
      </c>
      <c r="J44" s="2">
        <f>TREND(Calibration!$A$2:$A$4,Calibration!$B$2:$B$4,C44)</f>
        <v>520.22289675649358</v>
      </c>
      <c r="K44" s="2">
        <f>TREND(Calibration!$A$2:$A$4,Calibration!$C$2:$C$4,E44)</f>
        <v>758.94492965837412</v>
      </c>
      <c r="L44" s="2">
        <f>TREND(Calibration!$A$2:$A$4,Calibration!$D$2:$D$4,G44)</f>
        <v>680.26303019962563</v>
      </c>
    </row>
    <row r="45" spans="1:12" x14ac:dyDescent="0.25">
      <c r="A45">
        <v>215085</v>
      </c>
      <c r="B45">
        <v>14.02099991</v>
      </c>
      <c r="C45">
        <v>0.82300001</v>
      </c>
      <c r="D45">
        <v>9.9000003020963209E+37</v>
      </c>
      <c r="E45">
        <v>1.98090005</v>
      </c>
      <c r="F45">
        <v>590.65197753999996</v>
      </c>
      <c r="G45">
        <v>1.73889995</v>
      </c>
      <c r="H45">
        <v>9.9000003020963209E+37</v>
      </c>
      <c r="J45" s="2">
        <f>TREND(Calibration!$A$2:$A$4,Calibration!$B$2:$B$4,C45)</f>
        <v>521.51096935931218</v>
      </c>
      <c r="K45" s="2">
        <f>TREND(Calibration!$A$2:$A$4,Calibration!$C$2:$C$4,E45)</f>
        <v>781.68264839893277</v>
      </c>
      <c r="L45" s="2">
        <f>TREND(Calibration!$A$2:$A$4,Calibration!$D$2:$D$4,G45)</f>
        <v>675.8108494401074</v>
      </c>
    </row>
    <row r="46" spans="1:12" x14ac:dyDescent="0.25">
      <c r="A46">
        <v>220084</v>
      </c>
      <c r="B46">
        <v>14.069000239999999</v>
      </c>
      <c r="C46">
        <v>0.82459998000000001</v>
      </c>
      <c r="D46">
        <v>861.66302489999998</v>
      </c>
      <c r="E46">
        <v>1.97650003</v>
      </c>
      <c r="F46">
        <v>1181.0720214800001</v>
      </c>
      <c r="G46">
        <v>1.7496999499999999</v>
      </c>
      <c r="H46">
        <v>9.9000003020963209E+37</v>
      </c>
      <c r="J46" s="2">
        <f>TREND(Calibration!$A$2:$A$4,Calibration!$B$2:$B$4,C46)</f>
        <v>522.49234428125555</v>
      </c>
      <c r="K46" s="2">
        <f>TREND(Calibration!$A$2:$A$4,Calibration!$C$2:$C$4,E46)</f>
        <v>779.90246398955026</v>
      </c>
      <c r="L46" s="2">
        <f>TREND(Calibration!$A$2:$A$4,Calibration!$D$2:$D$4,G46)</f>
        <v>680.26303019962563</v>
      </c>
    </row>
    <row r="47" spans="1:12" x14ac:dyDescent="0.25">
      <c r="A47">
        <v>225084</v>
      </c>
      <c r="B47">
        <v>14.10499954</v>
      </c>
      <c r="C47">
        <v>0.83170003000000003</v>
      </c>
      <c r="D47">
        <v>9.9000003020963209E+37</v>
      </c>
      <c r="E47">
        <v>2.0099999899999998</v>
      </c>
      <c r="F47">
        <v>9.9000003020963209E+37</v>
      </c>
      <c r="G47">
        <v>1.74650002</v>
      </c>
      <c r="H47">
        <v>9.9000003020963209E+37</v>
      </c>
      <c r="J47" s="2">
        <f>TREND(Calibration!$A$2:$A$4,Calibration!$B$2:$B$4,C47)</f>
        <v>526.84730782091174</v>
      </c>
      <c r="K47" s="2">
        <f>TREND(Calibration!$A$2:$A$4,Calibration!$C$2:$C$4,E47)</f>
        <v>793.45606295204118</v>
      </c>
      <c r="L47" s="2">
        <f>TREND(Calibration!$A$2:$A$4,Calibration!$D$2:$D$4,G47)</f>
        <v>678.94389438686596</v>
      </c>
    </row>
    <row r="48" spans="1:12" x14ac:dyDescent="0.25">
      <c r="A48">
        <v>230095</v>
      </c>
      <c r="B48">
        <v>14.06299973</v>
      </c>
      <c r="C48">
        <v>0.82840002000000001</v>
      </c>
      <c r="D48">
        <v>1259.9520263700001</v>
      </c>
      <c r="E48">
        <v>1.9598</v>
      </c>
      <c r="F48">
        <v>9.9000003020963209E+37</v>
      </c>
      <c r="G48">
        <v>1.7460000499999999</v>
      </c>
      <c r="H48">
        <v>9.9000003020963209E+37</v>
      </c>
      <c r="J48" s="2">
        <f>TREND(Calibration!$A$2:$A$4,Calibration!$B$2:$B$4,C48)</f>
        <v>524.82317795837548</v>
      </c>
      <c r="K48" s="2">
        <f>TREND(Calibration!$A$2:$A$4,Calibration!$C$2:$C$4,E48)</f>
        <v>773.14587355536548</v>
      </c>
      <c r="L48" s="2">
        <f>TREND(Calibration!$A$2:$A$4,Calibration!$D$2:$D$4,G48)</f>
        <v>678.73778727442732</v>
      </c>
    </row>
    <row r="49" spans="1:12" x14ac:dyDescent="0.25">
      <c r="A49">
        <v>235085</v>
      </c>
      <c r="B49">
        <v>14.07900047</v>
      </c>
      <c r="C49">
        <v>0.83270001000000005</v>
      </c>
      <c r="D49">
        <v>9.9000003020963209E+37</v>
      </c>
      <c r="E49">
        <v>1.9576</v>
      </c>
      <c r="F49">
        <v>1000.9160156200001</v>
      </c>
      <c r="G49">
        <v>1.74650002</v>
      </c>
      <c r="H49">
        <v>9.9000003020963209E+37</v>
      </c>
      <c r="J49" s="2">
        <f>TREND(Calibration!$A$2:$A$4,Calibration!$B$2:$B$4,C49)</f>
        <v>527.46066638041282</v>
      </c>
      <c r="K49" s="2">
        <f>TREND(Calibration!$A$2:$A$4,Calibration!$C$2:$C$4,E49)</f>
        <v>772.25578539652952</v>
      </c>
      <c r="L49" s="2">
        <f>TREND(Calibration!$A$2:$A$4,Calibration!$D$2:$D$4,G49)</f>
        <v>678.94389438686596</v>
      </c>
    </row>
    <row r="50" spans="1:12" x14ac:dyDescent="0.25">
      <c r="A50">
        <v>240084</v>
      </c>
      <c r="B50">
        <v>14.09899998</v>
      </c>
      <c r="C50">
        <v>0.84140002999999997</v>
      </c>
      <c r="D50">
        <v>9.9000003020963209E+37</v>
      </c>
      <c r="E50">
        <v>1.93710005</v>
      </c>
      <c r="F50">
        <v>1356.4050293</v>
      </c>
      <c r="G50">
        <v>1.7508000100000001</v>
      </c>
      <c r="H50">
        <v>9.9000003020963209E+37</v>
      </c>
      <c r="J50" s="2">
        <f>TREND(Calibration!$A$2:$A$4,Calibration!$B$2:$B$4,C50)</f>
        <v>532.79700484201226</v>
      </c>
      <c r="K50" s="2">
        <f>TREND(Calibration!$A$2:$A$4,Calibration!$C$2:$C$4,E50)</f>
        <v>763.96180232756114</v>
      </c>
      <c r="L50" s="2">
        <f>TREND(Calibration!$A$2:$A$4,Calibration!$D$2:$D$4,G50)</f>
        <v>680.71651778909927</v>
      </c>
    </row>
    <row r="51" spans="1:12" x14ac:dyDescent="0.25">
      <c r="A51">
        <v>245085</v>
      </c>
      <c r="B51">
        <v>14.06299973</v>
      </c>
      <c r="C51">
        <v>0.85809999999999997</v>
      </c>
      <c r="D51">
        <v>9.9000003020963209E+37</v>
      </c>
      <c r="E51">
        <v>2.0197999499999999</v>
      </c>
      <c r="F51">
        <v>999.15002441000001</v>
      </c>
      <c r="G51">
        <v>1.75730002</v>
      </c>
      <c r="H51">
        <v>9.9000003020963209E+37</v>
      </c>
      <c r="J51" s="2">
        <f>TREND(Calibration!$A$2:$A$4,Calibration!$B$2:$B$4,C51)</f>
        <v>543.04027925041112</v>
      </c>
      <c r="K51" s="2">
        <f>TREND(Calibration!$A$2:$A$4,Calibration!$C$2:$C$4,E51)</f>
        <v>797.42098493070796</v>
      </c>
      <c r="L51" s="2">
        <f>TREND(Calibration!$A$2:$A$4,Calibration!$D$2:$D$4,G51)</f>
        <v>683.39607514638408</v>
      </c>
    </row>
    <row r="52" spans="1:12" x14ac:dyDescent="0.25">
      <c r="A52">
        <v>250119</v>
      </c>
      <c r="B52">
        <v>14.024000170000001</v>
      </c>
      <c r="C52">
        <v>0.86460000000000004</v>
      </c>
      <c r="D52">
        <v>9.9000003020963209E+37</v>
      </c>
      <c r="E52">
        <v>2.0208001100000001</v>
      </c>
      <c r="F52">
        <v>9.9000003020963209E+37</v>
      </c>
      <c r="G52">
        <v>1.7638000199999999</v>
      </c>
      <c r="H52">
        <v>9.9000003020963209E+37</v>
      </c>
      <c r="J52" s="2">
        <f>TREND(Calibration!$A$2:$A$4,Calibration!$B$2:$B$4,C52)</f>
        <v>547.02718962537551</v>
      </c>
      <c r="K52" s="2">
        <f>TREND(Calibration!$A$2:$A$4,Calibration!$C$2:$C$4,E52)</f>
        <v>797.82563519113592</v>
      </c>
      <c r="L52" s="2">
        <f>TREND(Calibration!$A$2:$A$4,Calibration!$D$2:$D$4,G52)</f>
        <v>686.07562838127922</v>
      </c>
    </row>
    <row r="53" spans="1:12" x14ac:dyDescent="0.25">
      <c r="A53">
        <v>255085</v>
      </c>
      <c r="B53">
        <v>13.99800014</v>
      </c>
      <c r="C53">
        <v>0.86839997999999996</v>
      </c>
      <c r="D53">
        <v>9.9000003020963209E+37</v>
      </c>
      <c r="E53">
        <v>2.0634999299999999</v>
      </c>
      <c r="F53">
        <v>9.9000003020963209E+37</v>
      </c>
      <c r="G53">
        <v>1.76970005</v>
      </c>
      <c r="H53">
        <v>9.9000003020963209E+37</v>
      </c>
      <c r="J53" s="2">
        <f>TREND(Calibration!$A$2:$A$4,Calibration!$B$2:$B$4,C53)</f>
        <v>549.35798650024572</v>
      </c>
      <c r="K53" s="2">
        <f>TREND(Calibration!$A$2:$A$4,Calibration!$C$2:$C$4,E53)</f>
        <v>815.10136435769471</v>
      </c>
      <c r="L53" s="2">
        <f>TREND(Calibration!$A$2:$A$4,Calibration!$D$2:$D$4,G53)</f>
        <v>688.50785060781448</v>
      </c>
    </row>
    <row r="54" spans="1:12" x14ac:dyDescent="0.25">
      <c r="A54">
        <v>260084</v>
      </c>
      <c r="B54">
        <v>13.95300007</v>
      </c>
      <c r="C54">
        <v>0.87</v>
      </c>
      <c r="D54">
        <v>9.9000003020963209E+37</v>
      </c>
      <c r="E54">
        <v>1.9392999399999999</v>
      </c>
      <c r="F54">
        <v>1353.3129882799999</v>
      </c>
      <c r="G54">
        <v>1.7665</v>
      </c>
      <c r="H54">
        <v>9.9000003020963209E+37</v>
      </c>
      <c r="J54" s="2">
        <f>TREND(Calibration!$A$2:$A$4,Calibration!$B$2:$B$4,C54)</f>
        <v>550.33939209073037</v>
      </c>
      <c r="K54" s="2">
        <f>TREND(Calibration!$A$2:$A$4,Calibration!$C$2:$C$4,E54)</f>
        <v>764.85184598198919</v>
      </c>
      <c r="L54" s="2">
        <f>TREND(Calibration!$A$2:$A$4,Calibration!$D$2:$D$4,G54)</f>
        <v>687.18866532637958</v>
      </c>
    </row>
    <row r="55" spans="1:12" x14ac:dyDescent="0.25">
      <c r="A55">
        <v>265085</v>
      </c>
      <c r="B55">
        <v>13.96899986</v>
      </c>
      <c r="C55">
        <v>0.86240000000000006</v>
      </c>
      <c r="D55">
        <v>9.9000003020963209E+37</v>
      </c>
      <c r="E55">
        <v>1.9559999699999999</v>
      </c>
      <c r="F55">
        <v>9.9000003020963209E+37</v>
      </c>
      <c r="G55">
        <v>1.76110005</v>
      </c>
      <c r="H55">
        <v>9.9000003020963209E+37</v>
      </c>
      <c r="J55" s="2">
        <f>TREND(Calibration!$A$2:$A$4,Calibration!$B$2:$B$4,C55)</f>
        <v>545.67777380615678</v>
      </c>
      <c r="K55" s="2">
        <f>TREND(Calibration!$A$2:$A$4,Calibration!$C$2:$C$4,E55)</f>
        <v>771.60843641617384</v>
      </c>
      <c r="L55" s="2">
        <f>TREND(Calibration!$A$2:$A$4,Calibration!$D$2:$D$4,G55)</f>
        <v>684.96259555856852</v>
      </c>
    </row>
    <row r="56" spans="1:12" x14ac:dyDescent="0.25">
      <c r="A56">
        <v>270085</v>
      </c>
      <c r="B56">
        <v>13.975000380000001</v>
      </c>
      <c r="C56">
        <v>0.86510003000000002</v>
      </c>
      <c r="D56">
        <v>9.9000003020963209E+37</v>
      </c>
      <c r="E56">
        <v>1.9571000300000001</v>
      </c>
      <c r="F56">
        <v>9.9000003020963209E+37</v>
      </c>
      <c r="G56">
        <v>1.75510001</v>
      </c>
      <c r="H56">
        <v>9.9000003020963209E+37</v>
      </c>
      <c r="J56" s="2">
        <f>TREND(Calibration!$A$2:$A$4,Calibration!$B$2:$B$4,C56)</f>
        <v>547.33389343995907</v>
      </c>
      <c r="K56" s="2">
        <f>TREND(Calibration!$A$2:$A$4,Calibration!$C$2:$C$4,E56)</f>
        <v>772.05350477072352</v>
      </c>
      <c r="L56" s="2">
        <f>TREND(Calibration!$A$2:$A$4,Calibration!$D$2:$D$4,G56)</f>
        <v>682.48914531372225</v>
      </c>
    </row>
    <row r="57" spans="1:12" x14ac:dyDescent="0.25">
      <c r="A57">
        <v>275084</v>
      </c>
      <c r="B57">
        <v>13.98200035</v>
      </c>
      <c r="C57">
        <v>0.86350000000000005</v>
      </c>
      <c r="D57">
        <v>1371.6639404299999</v>
      </c>
      <c r="E57">
        <v>1.93770003</v>
      </c>
      <c r="F57">
        <v>9.9000003020963209E+37</v>
      </c>
      <c r="G57">
        <v>1.7556999900000001</v>
      </c>
      <c r="H57">
        <v>9.9000003020963209E+37</v>
      </c>
      <c r="J57" s="2">
        <f>TREND(Calibration!$A$2:$A$4,Calibration!$B$2:$B$4,C57)</f>
        <v>546.35248171576609</v>
      </c>
      <c r="K57" s="2">
        <f>TREND(Calibration!$A$2:$A$4,Calibration!$C$2:$C$4,E57)</f>
        <v>764.20454555189679</v>
      </c>
      <c r="L57" s="2">
        <f>TREND(Calibration!$A$2:$A$4,Calibration!$D$2:$D$4,G57)</f>
        <v>682.73648044447191</v>
      </c>
    </row>
    <row r="58" spans="1:12" x14ac:dyDescent="0.25">
      <c r="A58">
        <v>280084</v>
      </c>
      <c r="B58">
        <v>13.946000099999999</v>
      </c>
      <c r="C58">
        <v>0.86029999999999995</v>
      </c>
      <c r="D58">
        <v>1167.61206055</v>
      </c>
      <c r="E58">
        <v>1.9614000300000001</v>
      </c>
      <c r="F58">
        <v>9.9000003020963209E+37</v>
      </c>
      <c r="G58">
        <v>1.75349998</v>
      </c>
      <c r="H58">
        <v>9.9000003020963209E+37</v>
      </c>
      <c r="J58" s="2">
        <f>TREND(Calibration!$A$2:$A$4,Calibration!$B$2:$B$4,C58)</f>
        <v>544.38969506962985</v>
      </c>
      <c r="K58" s="2">
        <f>TREND(Calibration!$A$2:$A$4,Calibration!$C$2:$C$4,E58)</f>
        <v>773.79322253572116</v>
      </c>
      <c r="L58" s="2">
        <f>TREND(Calibration!$A$2:$A$4,Calibration!$D$2:$D$4,G58)</f>
        <v>681.82955061181008</v>
      </c>
    </row>
    <row r="59" spans="1:12" x14ac:dyDescent="0.25">
      <c r="A59">
        <v>285096</v>
      </c>
      <c r="B59">
        <v>13.92300034</v>
      </c>
      <c r="C59">
        <v>0.85809999999999997</v>
      </c>
      <c r="D59">
        <v>9.9000003020963209E+37</v>
      </c>
      <c r="E59">
        <v>2.0592000499999998</v>
      </c>
      <c r="F59">
        <v>1160.4010009799999</v>
      </c>
      <c r="G59">
        <v>1.7632000400000001</v>
      </c>
      <c r="H59">
        <v>9.9000003020963209E+37</v>
      </c>
      <c r="J59" s="2">
        <f>TREND(Calibration!$A$2:$A$4,Calibration!$B$2:$B$4,C59)</f>
        <v>543.04027925041112</v>
      </c>
      <c r="K59" s="2">
        <f>TREND(Calibration!$A$2:$A$4,Calibration!$C$2:$C$4,E59)</f>
        <v>813.36169514296023</v>
      </c>
      <c r="L59" s="2">
        <f>TREND(Calibration!$A$2:$A$4,Calibration!$D$2:$D$4,G59)</f>
        <v>685.82829325052967</v>
      </c>
    </row>
    <row r="60" spans="1:12" x14ac:dyDescent="0.25">
      <c r="A60">
        <v>290085</v>
      </c>
      <c r="B60">
        <v>13.95600033</v>
      </c>
      <c r="C60">
        <v>0.87319999999999998</v>
      </c>
      <c r="D60">
        <v>469.19799805000002</v>
      </c>
      <c r="E60">
        <v>2.04029989</v>
      </c>
      <c r="F60">
        <v>9.9000003020963209E+37</v>
      </c>
      <c r="G60">
        <v>1.7762000600000001</v>
      </c>
      <c r="H60">
        <v>1139.58496094</v>
      </c>
      <c r="J60" s="2">
        <f>TREND(Calibration!$A$2:$A$4,Calibration!$B$2:$B$4,C60)</f>
        <v>552.30217873686672</v>
      </c>
      <c r="K60" s="2">
        <f>TREND(Calibration!$A$2:$A$4,Calibration!$C$2:$C$4,E60)</f>
        <v>805.7149639538211</v>
      </c>
      <c r="L60" s="2">
        <f>TREND(Calibration!$A$2:$A$4,Calibration!$D$2:$D$4,G60)</f>
        <v>691.18740796509928</v>
      </c>
    </row>
    <row r="61" spans="1:12" x14ac:dyDescent="0.25">
      <c r="A61">
        <v>295084</v>
      </c>
      <c r="B61">
        <v>13.88099957</v>
      </c>
      <c r="C61">
        <v>0.87919997999999999</v>
      </c>
      <c r="D61">
        <v>1218.52697754</v>
      </c>
      <c r="E61">
        <v>2.0585999500000001</v>
      </c>
      <c r="F61">
        <v>9.9000003020963209E+37</v>
      </c>
      <c r="G61">
        <v>1.7902</v>
      </c>
      <c r="H61">
        <v>1281.2120361299999</v>
      </c>
      <c r="J61" s="2">
        <f>TREND(Calibration!$A$2:$A$4,Calibration!$B$2:$B$4,C61)</f>
        <v>555.98239143095566</v>
      </c>
      <c r="K61" s="2">
        <f>TREND(Calibration!$A$2:$A$4,Calibration!$C$2:$C$4,E61)</f>
        <v>813.11890336836143</v>
      </c>
      <c r="L61" s="2">
        <f>TREND(Calibration!$A$2:$A$4,Calibration!$D$2:$D$4,G61)</f>
        <v>696.95872865976673</v>
      </c>
    </row>
    <row r="62" spans="1:12" x14ac:dyDescent="0.25">
      <c r="A62">
        <v>300084</v>
      </c>
      <c r="B62">
        <v>13.852000240000001</v>
      </c>
      <c r="C62">
        <v>0.87220001000000003</v>
      </c>
      <c r="D62">
        <v>9.9000003020963209E+37</v>
      </c>
      <c r="E62">
        <v>2.0704999000000002</v>
      </c>
      <c r="F62">
        <v>9.9000003020963209E+37</v>
      </c>
      <c r="G62">
        <v>1.7869999400000001</v>
      </c>
      <c r="H62">
        <v>9.9000003020963209E+37</v>
      </c>
      <c r="J62" s="2">
        <f>TREND(Calibration!$A$2:$A$4,Calibration!$B$2:$B$4,C62)</f>
        <v>551.68881404365743</v>
      </c>
      <c r="K62" s="2">
        <f>TREND(Calibration!$A$2:$A$4,Calibration!$C$2:$C$4,E62)</f>
        <v>817.93345090733453</v>
      </c>
      <c r="L62" s="2">
        <f>TREND(Calibration!$A$2:$A$4,Calibration!$D$2:$D$4,G62)</f>
        <v>695.63953925594228</v>
      </c>
    </row>
    <row r="63" spans="1:12" x14ac:dyDescent="0.25">
      <c r="A63">
        <v>305084</v>
      </c>
      <c r="B63">
        <v>13.84200001</v>
      </c>
      <c r="C63">
        <v>0.88080000999999997</v>
      </c>
      <c r="D63">
        <v>946.23498534999999</v>
      </c>
      <c r="E63">
        <v>2.1649999599999998</v>
      </c>
      <c r="F63">
        <v>9.9000003020963209E+37</v>
      </c>
      <c r="G63">
        <v>1.7864999800000001</v>
      </c>
      <c r="H63">
        <v>9.9000003020963209E+37</v>
      </c>
      <c r="J63" s="2">
        <f>TREND(Calibration!$A$2:$A$4,Calibration!$B$2:$B$4,C63)</f>
        <v>556.96380315514864</v>
      </c>
      <c r="K63" s="2">
        <f>TREND(Calibration!$A$2:$A$4,Calibration!$C$2:$C$4,E63)</f>
        <v>856.16680745974054</v>
      </c>
      <c r="L63" s="2">
        <f>TREND(Calibration!$A$2:$A$4,Calibration!$D$2:$D$4,G63)</f>
        <v>695.43343626589342</v>
      </c>
    </row>
    <row r="64" spans="1:12" x14ac:dyDescent="0.25">
      <c r="A64">
        <v>310086</v>
      </c>
      <c r="B64">
        <v>13.838999749999999</v>
      </c>
      <c r="C64">
        <v>0.88029999000000003</v>
      </c>
      <c r="D64">
        <v>820.87298583999996</v>
      </c>
      <c r="E64">
        <v>2.26279998</v>
      </c>
      <c r="F64">
        <v>9.9000003020963209E+37</v>
      </c>
      <c r="G64">
        <v>1.7826999400000001</v>
      </c>
      <c r="H64">
        <v>9.9000003020963209E+37</v>
      </c>
      <c r="J64" s="2">
        <f>TREND(Calibration!$A$2:$A$4,Calibration!$B$2:$B$4,C64)</f>
        <v>556.65710547427329</v>
      </c>
      <c r="K64" s="2">
        <f>TREND(Calibration!$A$2:$A$4,Calibration!$C$2:$C$4,E64)</f>
        <v>895.73528006697973</v>
      </c>
      <c r="L64" s="2">
        <f>TREND(Calibration!$A$2:$A$4,Calibration!$D$2:$D$4,G64)</f>
        <v>693.86691173131942</v>
      </c>
    </row>
    <row r="65" spans="1:12" x14ac:dyDescent="0.25">
      <c r="A65">
        <v>315085</v>
      </c>
      <c r="B65">
        <v>13.84500027</v>
      </c>
      <c r="C65">
        <v>0.88300002</v>
      </c>
      <c r="D65">
        <v>1026.99902344</v>
      </c>
      <c r="E65">
        <v>2.1229000099999999</v>
      </c>
      <c r="F65">
        <v>1304.6149902300001</v>
      </c>
      <c r="G65">
        <v>1.7691999700000001</v>
      </c>
      <c r="H65">
        <v>9.9000003020963209E+37</v>
      </c>
      <c r="J65" s="2">
        <f>TREND(Calibration!$A$2:$A$4,Calibration!$B$2:$B$4,C65)</f>
        <v>558.31322510807559</v>
      </c>
      <c r="K65" s="2">
        <f>TREND(Calibration!$A$2:$A$4,Calibration!$C$2:$C$4,E65)</f>
        <v>839.13377701310947</v>
      </c>
      <c r="L65" s="2">
        <f>TREND(Calibration!$A$2:$A$4,Calibration!$D$2:$D$4,G65)</f>
        <v>688.30169814909038</v>
      </c>
    </row>
    <row r="66" spans="1:12" x14ac:dyDescent="0.25">
      <c r="A66">
        <v>320087</v>
      </c>
      <c r="B66">
        <v>13.87100029</v>
      </c>
      <c r="C66">
        <v>0.89050001000000001</v>
      </c>
      <c r="D66">
        <v>674.52301024999997</v>
      </c>
      <c r="E66">
        <v>2.05649996</v>
      </c>
      <c r="F66">
        <v>9.9000003020963209E+37</v>
      </c>
      <c r="G66">
        <v>1.77030003</v>
      </c>
      <c r="H66">
        <v>9.9000003020963209E+37</v>
      </c>
      <c r="J66" s="2">
        <f>TREND(Calibration!$A$2:$A$4,Calibration!$B$2:$B$4,C66)</f>
        <v>562.91350017624916</v>
      </c>
      <c r="K66" s="2">
        <f>TREND(Calibration!$A$2:$A$4,Calibration!$C$2:$C$4,E66)</f>
        <v>812.26927780805499</v>
      </c>
      <c r="L66" s="2">
        <f>TREND(Calibration!$A$2:$A$4,Calibration!$D$2:$D$4,G66)</f>
        <v>688.75518573856402</v>
      </c>
    </row>
    <row r="67" spans="1:12" x14ac:dyDescent="0.25">
      <c r="A67">
        <v>325086</v>
      </c>
      <c r="B67">
        <v>13.87800026</v>
      </c>
      <c r="C67">
        <v>0.88940001000000002</v>
      </c>
      <c r="D67">
        <v>9.9000003020963209E+37</v>
      </c>
      <c r="E67">
        <v>2.0230000000000001</v>
      </c>
      <c r="F67">
        <v>991.54199218999997</v>
      </c>
      <c r="G67">
        <v>1.7659000199999999</v>
      </c>
      <c r="H67">
        <v>9.9000003020963209E+37</v>
      </c>
      <c r="J67" s="2">
        <f>TREND(Calibration!$A$2:$A$4,Calibration!$B$2:$B$4,C67)</f>
        <v>562.23879226663985</v>
      </c>
      <c r="K67" s="2">
        <f>TREND(Calibration!$A$2:$A$4,Calibration!$C$2:$C$4,E67)</f>
        <v>798.71567884556407</v>
      </c>
      <c r="L67" s="2">
        <f>TREND(Calibration!$A$2:$A$4,Calibration!$D$2:$D$4,G67)</f>
        <v>686.94133019563003</v>
      </c>
    </row>
    <row r="68" spans="1:12" x14ac:dyDescent="0.25">
      <c r="A68">
        <v>330085</v>
      </c>
      <c r="B68">
        <v>13.93599987</v>
      </c>
      <c r="C68">
        <v>0.89380002000000003</v>
      </c>
      <c r="D68">
        <v>823.00897216999999</v>
      </c>
      <c r="E68">
        <v>2.0283999399999999</v>
      </c>
      <c r="F68">
        <v>9.9000003020963209E+37</v>
      </c>
      <c r="G68">
        <v>1.7724000200000001</v>
      </c>
      <c r="H68">
        <v>9.9000003020963209E+37</v>
      </c>
      <c r="J68" s="2">
        <f>TREND(Calibration!$A$2:$A$4,Calibration!$B$2:$B$4,C68)</f>
        <v>564.93763003878553</v>
      </c>
      <c r="K68" s="2">
        <f>TREND(Calibration!$A$2:$A$4,Calibration!$C$2:$C$4,E68)</f>
        <v>800.900416414848</v>
      </c>
      <c r="L68" s="2">
        <f>TREND(Calibration!$A$2:$A$4,Calibration!$D$2:$D$4,G68)</f>
        <v>689.62088343052528</v>
      </c>
    </row>
    <row r="69" spans="1:12" x14ac:dyDescent="0.25">
      <c r="A69">
        <v>335086</v>
      </c>
      <c r="B69">
        <v>13.88799953</v>
      </c>
      <c r="C69">
        <v>0.89050001000000001</v>
      </c>
      <c r="D69">
        <v>9.9000003020963209E+37</v>
      </c>
      <c r="E69">
        <v>2.0278999799999999</v>
      </c>
      <c r="F69">
        <v>726.55102538999995</v>
      </c>
      <c r="G69">
        <v>1.77349997</v>
      </c>
      <c r="H69">
        <v>9.9000003020963209E+37</v>
      </c>
      <c r="J69" s="2">
        <f>TREND(Calibration!$A$2:$A$4,Calibration!$B$2:$B$4,C69)</f>
        <v>562.91350017624916</v>
      </c>
      <c r="K69" s="2">
        <f>TREND(Calibration!$A$2:$A$4,Calibration!$C$2:$C$4,E69)</f>
        <v>800.69813983489723</v>
      </c>
      <c r="L69" s="2">
        <f>TREND(Calibration!$A$2:$A$4,Calibration!$D$2:$D$4,G69)</f>
        <v>690.07432567371336</v>
      </c>
    </row>
    <row r="70" spans="1:12" x14ac:dyDescent="0.25">
      <c r="A70">
        <v>340086</v>
      </c>
      <c r="B70">
        <v>13.946000099999999</v>
      </c>
      <c r="C70">
        <v>0.88840001999999996</v>
      </c>
      <c r="D70">
        <v>548.14898682</v>
      </c>
      <c r="E70">
        <v>1.96790004</v>
      </c>
      <c r="F70">
        <v>9.9000003020963209E+37</v>
      </c>
      <c r="G70">
        <v>1.7826999400000001</v>
      </c>
      <c r="H70">
        <v>1060.72302246</v>
      </c>
      <c r="J70" s="2">
        <f>TREND(Calibration!$A$2:$A$4,Calibration!$B$2:$B$4,C70)</f>
        <v>561.62542757343044</v>
      </c>
      <c r="K70" s="2">
        <f>TREND(Calibration!$A$2:$A$4,Calibration!$C$2:$C$4,E70)</f>
        <v>776.42303250541011</v>
      </c>
      <c r="L70" s="2">
        <f>TREND(Calibration!$A$2:$A$4,Calibration!$D$2:$D$4,G70)</f>
        <v>693.86691173131942</v>
      </c>
    </row>
    <row r="71" spans="1:12" x14ac:dyDescent="0.25">
      <c r="A71">
        <v>345092</v>
      </c>
      <c r="B71">
        <v>13.88799953</v>
      </c>
      <c r="C71">
        <v>0.89160001</v>
      </c>
      <c r="D71">
        <v>1283.38098145</v>
      </c>
      <c r="E71">
        <v>1.98950005</v>
      </c>
      <c r="F71">
        <v>9.9000003020963209E+37</v>
      </c>
      <c r="G71">
        <v>1.7885999699999999</v>
      </c>
      <c r="H71">
        <v>9.9000003020963209E+37</v>
      </c>
      <c r="J71" s="2">
        <f>TREND(Calibration!$A$2:$A$4,Calibration!$B$2:$B$4,C71)</f>
        <v>563.58820808585847</v>
      </c>
      <c r="K71" s="2">
        <f>TREND(Calibration!$A$2:$A$4,Calibration!$C$2:$C$4,E71)</f>
        <v>785.16208392892815</v>
      </c>
      <c r="L71" s="2">
        <f>TREND(Calibration!$A$2:$A$4,Calibration!$D$2:$D$4,G71)</f>
        <v>696.29913395785445</v>
      </c>
    </row>
    <row r="72" spans="1:12" x14ac:dyDescent="0.25">
      <c r="A72">
        <v>350086</v>
      </c>
      <c r="B72">
        <v>13.90999985</v>
      </c>
      <c r="C72">
        <v>0.88239997999999997</v>
      </c>
      <c r="D72">
        <v>1347.9620361299999</v>
      </c>
      <c r="E72">
        <v>1.9900000099999999</v>
      </c>
      <c r="F72">
        <v>9.9000003020963209E+37</v>
      </c>
      <c r="G72">
        <v>1.7885999699999999</v>
      </c>
      <c r="H72">
        <v>9.9000003020963209E+37</v>
      </c>
      <c r="J72" s="2">
        <f>TREND(Calibration!$A$2:$A$4,Calibration!$B$2:$B$4,C72)</f>
        <v>557.9451780770919</v>
      </c>
      <c r="K72" s="2">
        <f>TREND(Calibration!$A$2:$A$4,Calibration!$C$2:$C$4,E72)</f>
        <v>785.36436050887892</v>
      </c>
      <c r="L72" s="2">
        <f>TREND(Calibration!$A$2:$A$4,Calibration!$D$2:$D$4,G72)</f>
        <v>696.29913395785445</v>
      </c>
    </row>
    <row r="73" spans="1:12" x14ac:dyDescent="0.25">
      <c r="A73">
        <v>355085</v>
      </c>
      <c r="B73">
        <v>13.88399982</v>
      </c>
      <c r="C73">
        <v>0.88080000999999997</v>
      </c>
      <c r="D73">
        <v>1369.7869873</v>
      </c>
      <c r="E73">
        <v>1.96899998</v>
      </c>
      <c r="F73">
        <v>9.9000003020963209E+37</v>
      </c>
      <c r="G73">
        <v>1.7924</v>
      </c>
      <c r="H73">
        <v>9.9000003020963209E+37</v>
      </c>
      <c r="J73" s="2">
        <f>TREND(Calibration!$A$2:$A$4,Calibration!$B$2:$B$4,C73)</f>
        <v>556.96380315514864</v>
      </c>
      <c r="K73" s="2">
        <f>TREND(Calibration!$A$2:$A$4,Calibration!$C$2:$C$4,E73)</f>
        <v>776.86805230969651</v>
      </c>
      <c r="L73" s="2">
        <f>TREND(Calibration!$A$2:$A$4,Calibration!$D$2:$D$4,G73)</f>
        <v>697.8656543700389</v>
      </c>
    </row>
    <row r="74" spans="1:12" x14ac:dyDescent="0.25">
      <c r="A74">
        <v>360085</v>
      </c>
      <c r="B74">
        <v>13.897000309999999</v>
      </c>
      <c r="C74">
        <v>0.89270002000000004</v>
      </c>
      <c r="D74">
        <v>388.17898559999998</v>
      </c>
      <c r="E74">
        <v>1.9754999900000001</v>
      </c>
      <c r="F74">
        <v>9.9000003020963209E+37</v>
      </c>
      <c r="G74">
        <v>1.80480003</v>
      </c>
      <c r="H74">
        <v>1053.7220459</v>
      </c>
      <c r="J74" s="2">
        <f>TREND(Calibration!$A$2:$A$4,Calibration!$B$2:$B$4,C74)</f>
        <v>564.2629221291761</v>
      </c>
      <c r="K74" s="2">
        <f>TREND(Calibration!$A$2:$A$4,Calibration!$C$2:$C$4,E74)</f>
        <v>779.49786227938557</v>
      </c>
      <c r="L74" s="2">
        <f>TREND(Calibration!$A$2:$A$4,Calibration!$D$2:$D$4,G74)</f>
        <v>702.97742983146929</v>
      </c>
    </row>
    <row r="75" spans="1:12" x14ac:dyDescent="0.25">
      <c r="A75">
        <v>365086</v>
      </c>
      <c r="B75">
        <v>13.85499954</v>
      </c>
      <c r="C75">
        <v>0.88029999000000003</v>
      </c>
      <c r="D75">
        <v>9.9000003020963209E+37</v>
      </c>
      <c r="E75">
        <v>1.9737999399999999</v>
      </c>
      <c r="F75">
        <v>9.9000003020963209E+37</v>
      </c>
      <c r="G75">
        <v>1.79349995</v>
      </c>
      <c r="H75">
        <v>9.9000003020963209E+37</v>
      </c>
      <c r="J75" s="2">
        <f>TREND(Calibration!$A$2:$A$4,Calibration!$B$2:$B$4,C75)</f>
        <v>556.65710547427329</v>
      </c>
      <c r="K75" s="2">
        <f>TREND(Calibration!$A$2:$A$4,Calibration!$C$2:$C$4,E75)</f>
        <v>778.81004665464491</v>
      </c>
      <c r="L75" s="2">
        <f>TREND(Calibration!$A$2:$A$4,Calibration!$D$2:$D$4,G75)</f>
        <v>698.31909661322709</v>
      </c>
    </row>
    <row r="76" spans="1:12" x14ac:dyDescent="0.25">
      <c r="A76">
        <v>370086</v>
      </c>
      <c r="B76">
        <v>13.897000309999999</v>
      </c>
      <c r="C76">
        <v>0.88080000999999997</v>
      </c>
      <c r="D76">
        <v>1032.6739502</v>
      </c>
      <c r="E76">
        <v>2.0580999900000001</v>
      </c>
      <c r="F76">
        <v>9.9000003020963209E+37</v>
      </c>
      <c r="G76">
        <v>1.7897000300000001</v>
      </c>
      <c r="H76">
        <v>9.9000003020963209E+37</v>
      </c>
      <c r="J76" s="2">
        <f>TREND(Calibration!$A$2:$A$4,Calibration!$B$2:$B$4,C76)</f>
        <v>556.96380315514864</v>
      </c>
      <c r="K76" s="2">
        <f>TREND(Calibration!$A$2:$A$4,Calibration!$C$2:$C$4,E76)</f>
        <v>812.91662678841067</v>
      </c>
      <c r="L76" s="2">
        <f>TREND(Calibration!$A$2:$A$4,Calibration!$D$2:$D$4,G76)</f>
        <v>696.7526215473282</v>
      </c>
    </row>
    <row r="77" spans="1:12" x14ac:dyDescent="0.25">
      <c r="A77">
        <v>375085</v>
      </c>
      <c r="B77">
        <v>13.946000099999999</v>
      </c>
      <c r="C77">
        <v>0.87220001000000003</v>
      </c>
      <c r="D77">
        <v>1063.59802246</v>
      </c>
      <c r="E77">
        <v>2.02189994</v>
      </c>
      <c r="F77">
        <v>9.9000003020963209E+37</v>
      </c>
      <c r="G77">
        <v>1.79349995</v>
      </c>
      <c r="H77">
        <v>9.9000003020963209E+37</v>
      </c>
      <c r="J77" s="2">
        <f>TREND(Calibration!$A$2:$A$4,Calibration!$B$2:$B$4,C77)</f>
        <v>551.68881404365743</v>
      </c>
      <c r="K77" s="2">
        <f>TREND(Calibration!$A$2:$A$4,Calibration!$C$2:$C$4,E77)</f>
        <v>798.27061049101428</v>
      </c>
      <c r="L77" s="2">
        <f>TREND(Calibration!$A$2:$A$4,Calibration!$D$2:$D$4,G77)</f>
        <v>698.31909661322709</v>
      </c>
    </row>
    <row r="78" spans="1:12" x14ac:dyDescent="0.25">
      <c r="A78">
        <v>380086</v>
      </c>
      <c r="B78">
        <v>13.96899986</v>
      </c>
      <c r="C78">
        <v>0.87429999999999997</v>
      </c>
      <c r="D78">
        <v>1307.0300293</v>
      </c>
      <c r="E78">
        <v>2.0262000599999999</v>
      </c>
      <c r="F78">
        <v>1281.5720214800001</v>
      </c>
      <c r="G78">
        <v>1.7885999699999999</v>
      </c>
      <c r="H78">
        <v>9.9000003020963209E+37</v>
      </c>
      <c r="J78" s="2">
        <f>TREND(Calibration!$A$2:$A$4,Calibration!$B$2:$B$4,C78)</f>
        <v>552.97688664647603</v>
      </c>
      <c r="K78" s="2">
        <f>TREND(Calibration!$A$2:$A$4,Calibration!$C$2:$C$4,E78)</f>
        <v>800.01037680627519</v>
      </c>
      <c r="L78" s="2">
        <f>TREND(Calibration!$A$2:$A$4,Calibration!$D$2:$D$4,G78)</f>
        <v>696.29913395785445</v>
      </c>
    </row>
    <row r="79" spans="1:12" x14ac:dyDescent="0.25">
      <c r="A79">
        <v>385086</v>
      </c>
      <c r="B79">
        <v>13.949000359999999</v>
      </c>
      <c r="C79">
        <v>0.86350000000000005</v>
      </c>
      <c r="D79">
        <v>9.9000003020963209E+37</v>
      </c>
      <c r="E79">
        <v>2.05699992</v>
      </c>
      <c r="F79">
        <v>9.9000003020963209E+37</v>
      </c>
      <c r="G79">
        <v>1.7869999400000001</v>
      </c>
      <c r="H79">
        <v>9.9000003020963209E+37</v>
      </c>
      <c r="J79" s="2">
        <f>TREND(Calibration!$A$2:$A$4,Calibration!$B$2:$B$4,C79)</f>
        <v>546.35248171576609</v>
      </c>
      <c r="K79" s="2">
        <f>TREND(Calibration!$A$2:$A$4,Calibration!$C$2:$C$4,E79)</f>
        <v>812.47155438800576</v>
      </c>
      <c r="L79" s="2">
        <f>TREND(Calibration!$A$2:$A$4,Calibration!$D$2:$D$4,G79)</f>
        <v>695.63953925594228</v>
      </c>
    </row>
    <row r="80" spans="1:12" x14ac:dyDescent="0.25">
      <c r="A80">
        <v>390087</v>
      </c>
      <c r="B80">
        <v>13.98499966</v>
      </c>
      <c r="C80">
        <v>0.85809999999999997</v>
      </c>
      <c r="D80">
        <v>9.9000003020963209E+37</v>
      </c>
      <c r="E80">
        <v>2.10019994</v>
      </c>
      <c r="F80">
        <v>9.9000003020963209E+37</v>
      </c>
      <c r="G80">
        <v>1.77999997</v>
      </c>
      <c r="H80">
        <v>9.9000003020963209E+37</v>
      </c>
      <c r="J80" s="2">
        <f>TREND(Calibration!$A$2:$A$4,Calibration!$B$2:$B$4,C80)</f>
        <v>543.04027925041112</v>
      </c>
      <c r="K80" s="2">
        <f>TREND(Calibration!$A$2:$A$4,Calibration!$C$2:$C$4,E80)</f>
        <v>829.94965723504185</v>
      </c>
      <c r="L80" s="2">
        <f>TREND(Calibration!$A$2:$A$4,Calibration!$D$2:$D$4,G80)</f>
        <v>692.7538789086085</v>
      </c>
    </row>
    <row r="81" spans="1:12" x14ac:dyDescent="0.25">
      <c r="A81">
        <v>395086</v>
      </c>
      <c r="B81">
        <v>14.07299995</v>
      </c>
      <c r="C81">
        <v>0.84460002000000001</v>
      </c>
      <c r="D81">
        <v>9.9000003020963209E+37</v>
      </c>
      <c r="E81">
        <v>2.1347999600000001</v>
      </c>
      <c r="F81">
        <v>9.9000003020963209E+37</v>
      </c>
      <c r="G81">
        <v>1.7832000299999999</v>
      </c>
      <c r="H81">
        <v>9.9000003020963209E+37</v>
      </c>
      <c r="J81" s="2">
        <f>TREND(Calibration!$A$2:$A$4,Calibration!$B$2:$B$4,C81)</f>
        <v>534.75978535444028</v>
      </c>
      <c r="K81" s="2">
        <f>TREND(Calibration!$A$2:$A$4,Calibration!$C$2:$C$4,E81)</f>
        <v>843.94832455208257</v>
      </c>
      <c r="L81" s="2">
        <f>TREND(Calibration!$A$2:$A$4,Calibration!$D$2:$D$4,G81)</f>
        <v>694.07306831243295</v>
      </c>
    </row>
    <row r="82" spans="1:12" x14ac:dyDescent="0.25">
      <c r="A82">
        <v>400086</v>
      </c>
      <c r="B82">
        <v>14.15400028</v>
      </c>
      <c r="C82">
        <v>0.83170003000000003</v>
      </c>
      <c r="D82">
        <v>1087.3210449200001</v>
      </c>
      <c r="E82">
        <v>2.1217999500000002</v>
      </c>
      <c r="F82">
        <v>9.9000003020963209E+37</v>
      </c>
      <c r="G82">
        <v>1.77999997</v>
      </c>
      <c r="H82">
        <v>9.9000003020963209E+37</v>
      </c>
      <c r="J82" s="2">
        <f>TREND(Calibration!$A$2:$A$4,Calibration!$B$2:$B$4,C82)</f>
        <v>526.84730782091174</v>
      </c>
      <c r="K82" s="2">
        <f>TREND(Calibration!$A$2:$A$4,Calibration!$C$2:$C$4,E82)</f>
        <v>838.6887086585599</v>
      </c>
      <c r="L82" s="2">
        <f>TREND(Calibration!$A$2:$A$4,Calibration!$D$2:$D$4,G82)</f>
        <v>692.7538789086085</v>
      </c>
    </row>
    <row r="83" spans="1:12" x14ac:dyDescent="0.25">
      <c r="A83">
        <v>405086</v>
      </c>
      <c r="B83">
        <v>14.31299973</v>
      </c>
      <c r="C83">
        <v>0.82630002000000002</v>
      </c>
      <c r="D83">
        <v>677.32397461000005</v>
      </c>
      <c r="E83">
        <v>2.1159000400000001</v>
      </c>
      <c r="F83">
        <v>9.9000003020963209E+37</v>
      </c>
      <c r="G83">
        <v>1.7940000300000001</v>
      </c>
      <c r="H83">
        <v>9.9000003020963209E+37</v>
      </c>
      <c r="J83" s="2">
        <f>TREND(Calibration!$A$2:$A$4,Calibration!$B$2:$B$4,C83)</f>
        <v>523.53509922184844</v>
      </c>
      <c r="K83" s="2">
        <f>TREND(Calibration!$A$2:$A$4,Calibration!$C$2:$C$4,E83)</f>
        <v>836.30169046346975</v>
      </c>
      <c r="L83" s="2">
        <f>TREND(Calibration!$A$2:$A$4,Calibration!$D$2:$D$4,G83)</f>
        <v>698.52524907195118</v>
      </c>
    </row>
    <row r="84" spans="1:12" x14ac:dyDescent="0.25">
      <c r="A84">
        <v>410086</v>
      </c>
      <c r="B84">
        <v>14.425999640000001</v>
      </c>
      <c r="C84">
        <v>0.82569999000000005</v>
      </c>
      <c r="D84">
        <v>689.83001708999996</v>
      </c>
      <c r="E84">
        <v>2.0905001200000002</v>
      </c>
      <c r="F84">
        <v>9.9000003020963209E+37</v>
      </c>
      <c r="G84">
        <v>1.79349995</v>
      </c>
      <c r="H84">
        <v>9.9000003020963209E+37</v>
      </c>
      <c r="J84" s="2">
        <f>TREND(Calibration!$A$2:$A$4,Calibration!$B$2:$B$4,C84)</f>
        <v>523.16705832457319</v>
      </c>
      <c r="K84" s="2">
        <f>TREND(Calibration!$A$2:$A$4,Calibration!$C$2:$C$4,E84)</f>
        <v>826.02525045102334</v>
      </c>
      <c r="L84" s="2">
        <f>TREND(Calibration!$A$2:$A$4,Calibration!$D$2:$D$4,G84)</f>
        <v>698.31909661322709</v>
      </c>
    </row>
    <row r="85" spans="1:12" x14ac:dyDescent="0.25">
      <c r="A85">
        <v>415086</v>
      </c>
      <c r="B85">
        <v>14.54899979</v>
      </c>
      <c r="C85">
        <v>0.81919998000000005</v>
      </c>
      <c r="D85">
        <v>754.63098145000004</v>
      </c>
      <c r="E85">
        <v>2.0985999099999999</v>
      </c>
      <c r="F85">
        <v>9.9000003020963209E+37</v>
      </c>
      <c r="G85">
        <v>1.7956000599999999</v>
      </c>
      <c r="H85">
        <v>9.9000003020963209E+37</v>
      </c>
      <c r="J85" s="2">
        <f>TREND(Calibration!$A$2:$A$4,Calibration!$B$2:$B$4,C85)</f>
        <v>519.18014181590058</v>
      </c>
      <c r="K85" s="2">
        <f>TREND(Calibration!$A$2:$A$4,Calibration!$C$2:$C$4,E85)</f>
        <v>829.30230825468618</v>
      </c>
      <c r="L85" s="2">
        <f>TREND(Calibration!$A$2:$A$4,Calibration!$D$2:$D$4,G85)</f>
        <v>699.18484377386335</v>
      </c>
    </row>
    <row r="86" spans="1:12" x14ac:dyDescent="0.25">
      <c r="A86">
        <v>420087</v>
      </c>
      <c r="B86">
        <v>14.666000370000001</v>
      </c>
      <c r="C86">
        <v>0.82029998000000004</v>
      </c>
      <c r="D86">
        <v>9.9000003020963209E+37</v>
      </c>
      <c r="E86">
        <v>2.0948000000000002</v>
      </c>
      <c r="F86">
        <v>1004.53997803</v>
      </c>
      <c r="G86">
        <v>1.78919995</v>
      </c>
      <c r="H86">
        <v>9.9000003020963209E+37</v>
      </c>
      <c r="J86" s="2">
        <f>TREND(Calibration!$A$2:$A$4,Calibration!$B$2:$B$4,C86)</f>
        <v>519.85484972550989</v>
      </c>
      <c r="K86" s="2">
        <f>TREND(Calibration!$A$2:$A$4,Calibration!$C$2:$C$4,E86)</f>
        <v>827.76491966575782</v>
      </c>
      <c r="L86" s="2">
        <f>TREND(Calibration!$A$2:$A$4,Calibration!$D$2:$D$4,G86)</f>
        <v>696.54646908860411</v>
      </c>
    </row>
    <row r="87" spans="1:12" x14ac:dyDescent="0.25">
      <c r="A87">
        <v>425086</v>
      </c>
      <c r="B87">
        <v>14.79899979</v>
      </c>
      <c r="C87">
        <v>0.82090001999999995</v>
      </c>
      <c r="D87">
        <v>918.30999756000006</v>
      </c>
      <c r="E87">
        <v>2.06890011</v>
      </c>
      <c r="F87">
        <v>9.9000003020963209E+37</v>
      </c>
      <c r="G87">
        <v>1.78380001</v>
      </c>
      <c r="H87">
        <v>9.9000003020963209E+37</v>
      </c>
      <c r="J87" s="2">
        <f>TREND(Calibration!$A$2:$A$4,Calibration!$B$2:$B$4,C87)</f>
        <v>520.22289675649358</v>
      </c>
      <c r="K87" s="2">
        <f>TREND(Calibration!$A$2:$A$4,Calibration!$C$2:$C$4,E87)</f>
        <v>817.28619902750529</v>
      </c>
      <c r="L87" s="2">
        <f>TREND(Calibration!$A$2:$A$4,Calibration!$D$2:$D$4,G87)</f>
        <v>694.32040344318261</v>
      </c>
    </row>
    <row r="88" spans="1:12" x14ac:dyDescent="0.25">
      <c r="A88">
        <v>430086</v>
      </c>
      <c r="B88">
        <v>14.925999640000001</v>
      </c>
      <c r="C88">
        <v>0.82730000999999997</v>
      </c>
      <c r="D88">
        <v>1330.5200195299999</v>
      </c>
      <c r="E88">
        <v>2.0748000100000001</v>
      </c>
      <c r="F88">
        <v>9.9000003020963209E+37</v>
      </c>
      <c r="G88">
        <v>1.78209996</v>
      </c>
      <c r="H88">
        <v>9.9000003020963209E+37</v>
      </c>
      <c r="J88" s="2">
        <f>TREND(Calibration!$A$2:$A$4,Calibration!$B$2:$B$4,C88)</f>
        <v>524.14846391505785</v>
      </c>
      <c r="K88" s="2">
        <f>TREND(Calibration!$A$2:$A$4,Calibration!$C$2:$C$4,E88)</f>
        <v>819.67321317674009</v>
      </c>
      <c r="L88" s="2">
        <f>TREND(Calibration!$A$2:$A$4,Calibration!$D$2:$D$4,G88)</f>
        <v>693.61957660056976</v>
      </c>
    </row>
    <row r="89" spans="1:12" x14ac:dyDescent="0.25">
      <c r="A89">
        <v>435086</v>
      </c>
      <c r="B89">
        <v>15.01299953</v>
      </c>
      <c r="C89">
        <v>0.82300001</v>
      </c>
      <c r="D89">
        <v>1131.32299805</v>
      </c>
      <c r="E89">
        <v>2.0889000900000001</v>
      </c>
      <c r="F89">
        <v>9.9000003020963209E+37</v>
      </c>
      <c r="G89">
        <v>1.77670002</v>
      </c>
      <c r="H89">
        <v>9.9000003020963209E+37</v>
      </c>
      <c r="J89" s="2">
        <f>TREND(Calibration!$A$2:$A$4,Calibration!$B$2:$B$4,C89)</f>
        <v>521.51096935931218</v>
      </c>
      <c r="K89" s="2">
        <f>TREND(Calibration!$A$2:$A$4,Calibration!$C$2:$C$4,E89)</f>
        <v>825.37790147066767</v>
      </c>
      <c r="L89" s="2">
        <f>TREND(Calibration!$A$2:$A$4,Calibration!$D$2:$D$4,G89)</f>
        <v>691.39351095514826</v>
      </c>
    </row>
    <row r="90" spans="1:12" x14ac:dyDescent="0.25">
      <c r="A90">
        <v>440086</v>
      </c>
      <c r="B90">
        <v>15.12699986</v>
      </c>
      <c r="C90">
        <v>0.81599997999999996</v>
      </c>
      <c r="D90">
        <v>1217.8680419899999</v>
      </c>
      <c r="E90">
        <v>2.0673000799999999</v>
      </c>
      <c r="F90">
        <v>9.9000003020963209E+37</v>
      </c>
      <c r="G90">
        <v>1.7864999800000001</v>
      </c>
      <c r="H90">
        <v>9.9000003020963209E+37</v>
      </c>
      <c r="J90" s="2">
        <f>TREND(Calibration!$A$2:$A$4,Calibration!$B$2:$B$4,C90)</f>
        <v>517.21735516976423</v>
      </c>
      <c r="K90" s="2">
        <f>TREND(Calibration!$A$2:$A$4,Calibration!$C$2:$C$4,E90)</f>
        <v>816.63885004714962</v>
      </c>
      <c r="L90" s="2">
        <f>TREND(Calibration!$A$2:$A$4,Calibration!$D$2:$D$4,G90)</f>
        <v>695.43343626589342</v>
      </c>
    </row>
    <row r="91" spans="1:12" x14ac:dyDescent="0.25">
      <c r="A91">
        <v>445097</v>
      </c>
      <c r="B91">
        <v>15.149999619999999</v>
      </c>
      <c r="C91">
        <v>0.80629998000000003</v>
      </c>
      <c r="D91">
        <v>1193.1469726600001</v>
      </c>
      <c r="E91">
        <v>2.0467998999999999</v>
      </c>
      <c r="F91">
        <v>9.9000003020963209E+37</v>
      </c>
      <c r="G91">
        <v>1.7848000500000001</v>
      </c>
      <c r="H91">
        <v>9.9000003020963209E+37</v>
      </c>
      <c r="J91" s="2">
        <f>TREND(Calibration!$A$2:$A$4,Calibration!$B$2:$B$4,C91)</f>
        <v>511.26765814866371</v>
      </c>
      <c r="K91" s="2">
        <f>TREND(Calibration!$A$2:$A$4,Calibration!$C$2:$C$4,E91)</f>
        <v>808.34477392351005</v>
      </c>
      <c r="L91" s="2">
        <f>TREND(Calibration!$A$2:$A$4,Calibration!$D$2:$D$4,G91)</f>
        <v>694.73265889195568</v>
      </c>
    </row>
    <row r="92" spans="1:12" x14ac:dyDescent="0.25">
      <c r="A92">
        <v>450087</v>
      </c>
      <c r="B92">
        <v>15.178999900000001</v>
      </c>
      <c r="C92">
        <v>0.80089997999999996</v>
      </c>
      <c r="D92">
        <v>417.29800415</v>
      </c>
      <c r="E92">
        <v>2.0948000000000002</v>
      </c>
      <c r="F92">
        <v>9.9000003020963209E+37</v>
      </c>
      <c r="G92">
        <v>1.78919995</v>
      </c>
      <c r="H92">
        <v>9.9000003020963209E+37</v>
      </c>
      <c r="J92" s="2">
        <f>TREND(Calibration!$A$2:$A$4,Calibration!$B$2:$B$4,C92)</f>
        <v>507.95545568330874</v>
      </c>
      <c r="K92" s="2">
        <f>TREND(Calibration!$A$2:$A$4,Calibration!$C$2:$C$4,E92)</f>
        <v>827.76491966575782</v>
      </c>
      <c r="L92" s="2">
        <f>TREND(Calibration!$A$2:$A$4,Calibration!$D$2:$D$4,G92)</f>
        <v>696.54646908860411</v>
      </c>
    </row>
    <row r="93" spans="1:12" x14ac:dyDescent="0.25">
      <c r="A93">
        <v>455086</v>
      </c>
      <c r="B93">
        <v>15.182000159999999</v>
      </c>
      <c r="C93">
        <v>0.79119998000000002</v>
      </c>
      <c r="D93">
        <v>908.03802489999998</v>
      </c>
      <c r="E93">
        <v>2.0262000599999999</v>
      </c>
      <c r="F93">
        <v>9.9000003020963209E+37</v>
      </c>
      <c r="G93">
        <v>1.7864999800000001</v>
      </c>
      <c r="H93">
        <v>9.9000003020963209E+37</v>
      </c>
      <c r="J93" s="2">
        <f>TREND(Calibration!$A$2:$A$4,Calibration!$B$2:$B$4,C93)</f>
        <v>502.00575866220822</v>
      </c>
      <c r="K93" s="2">
        <f>TREND(Calibration!$A$2:$A$4,Calibration!$C$2:$C$4,E93)</f>
        <v>800.01037680627519</v>
      </c>
      <c r="L93" s="2">
        <f>TREND(Calibration!$A$2:$A$4,Calibration!$D$2:$D$4,G93)</f>
        <v>695.43343626589342</v>
      </c>
    </row>
    <row r="94" spans="1:12" x14ac:dyDescent="0.25">
      <c r="A94">
        <v>460086</v>
      </c>
      <c r="B94">
        <v>15.19200039</v>
      </c>
      <c r="C94">
        <v>0.78359997000000003</v>
      </c>
      <c r="D94">
        <v>816.57897949000005</v>
      </c>
      <c r="E94">
        <v>1.9960000499999999</v>
      </c>
      <c r="F94">
        <v>9.9000003020963209E+37</v>
      </c>
      <c r="G94">
        <v>1.7864999800000001</v>
      </c>
      <c r="H94">
        <v>9.9000003020963209E+37</v>
      </c>
      <c r="J94" s="2">
        <f>TREND(Calibration!$A$2:$A$4,Calibration!$B$2:$B$4,C94)</f>
        <v>497.34413424392631</v>
      </c>
      <c r="K94" s="2">
        <f>TREND(Calibration!$A$2:$A$4,Calibration!$C$2:$C$4,E94)</f>
        <v>787.79188985276187</v>
      </c>
      <c r="L94" s="2">
        <f>TREND(Calibration!$A$2:$A$4,Calibration!$D$2:$D$4,G94)</f>
        <v>695.43343626589342</v>
      </c>
    </row>
    <row r="95" spans="1:12" x14ac:dyDescent="0.25">
      <c r="A95">
        <v>465087</v>
      </c>
      <c r="B95">
        <v>15.14599991</v>
      </c>
      <c r="C95">
        <v>0.77819996999999996</v>
      </c>
      <c r="D95">
        <v>698.61700439000003</v>
      </c>
      <c r="E95">
        <v>2.0165000000000002</v>
      </c>
      <c r="F95">
        <v>9.9000003020963209E+37</v>
      </c>
      <c r="G95">
        <v>1.7854000299999999</v>
      </c>
      <c r="H95">
        <v>9.9000003020963209E+37</v>
      </c>
      <c r="J95" s="2">
        <f>TREND(Calibration!$A$2:$A$4,Calibration!$B$2:$B$4,C95)</f>
        <v>494.03193177857128</v>
      </c>
      <c r="K95" s="2">
        <f>TREND(Calibration!$A$2:$A$4,Calibration!$C$2:$C$4,E95)</f>
        <v>796.08587292173036</v>
      </c>
      <c r="L95" s="2">
        <f>TREND(Calibration!$A$2:$A$4,Calibration!$D$2:$D$4,G95)</f>
        <v>694.97999402270511</v>
      </c>
    </row>
    <row r="96" spans="1:12" x14ac:dyDescent="0.25">
      <c r="A96">
        <v>470086</v>
      </c>
      <c r="B96">
        <v>15.19499969</v>
      </c>
      <c r="C96">
        <v>0.78090000000000004</v>
      </c>
      <c r="D96">
        <v>387.79901123000002</v>
      </c>
      <c r="E96">
        <v>2.00900006</v>
      </c>
      <c r="F96">
        <v>9.9000003020963209E+37</v>
      </c>
      <c r="G96">
        <v>1.7940000300000001</v>
      </c>
      <c r="H96">
        <v>1130.69299316</v>
      </c>
      <c r="J96" s="2">
        <f>TREND(Calibration!$A$2:$A$4,Calibration!$B$2:$B$4,C96)</f>
        <v>495.68805141237362</v>
      </c>
      <c r="K96" s="2">
        <f>TREND(Calibration!$A$2:$A$4,Calibration!$C$2:$C$4,E96)</f>
        <v>793.05150574628453</v>
      </c>
      <c r="L96" s="2">
        <f>TREND(Calibration!$A$2:$A$4,Calibration!$D$2:$D$4,G96)</f>
        <v>698.52524907195118</v>
      </c>
    </row>
    <row r="97" spans="1:12" x14ac:dyDescent="0.25">
      <c r="A97">
        <v>475086</v>
      </c>
      <c r="B97">
        <v>15.208000180000001</v>
      </c>
      <c r="C97">
        <v>0.79549998</v>
      </c>
      <c r="D97">
        <v>827.02301024999997</v>
      </c>
      <c r="E97">
        <v>1.9836000199999999</v>
      </c>
      <c r="F97">
        <v>9.9000003020963209E+37</v>
      </c>
      <c r="G97">
        <v>1.81350005</v>
      </c>
      <c r="H97">
        <v>9.9000003020963209E+37</v>
      </c>
      <c r="J97" s="2">
        <f>TREND(Calibration!$A$2:$A$4,Calibration!$B$2:$B$4,C97)</f>
        <v>504.64325321795377</v>
      </c>
      <c r="K97" s="2">
        <f>TREND(Calibration!$A$2:$A$4,Calibration!$C$2:$C$4,E97)</f>
        <v>782.77501718357485</v>
      </c>
      <c r="L97" s="2">
        <f>TREND(Calibration!$A$2:$A$4,Calibration!$D$2:$D$4,G97)</f>
        <v>706.56391702141593</v>
      </c>
    </row>
    <row r="98" spans="1:12" x14ac:dyDescent="0.25">
      <c r="A98">
        <v>480085</v>
      </c>
      <c r="B98">
        <v>15.208000180000001</v>
      </c>
      <c r="C98">
        <v>0.80299997000000001</v>
      </c>
      <c r="D98">
        <v>9.9000003020963209E+37</v>
      </c>
      <c r="E98">
        <v>2.0099999899999998</v>
      </c>
      <c r="F98">
        <v>1272.3850097699999</v>
      </c>
      <c r="G98">
        <v>1.81719995</v>
      </c>
      <c r="H98">
        <v>9.9000003020963209E+37</v>
      </c>
      <c r="J98" s="2">
        <f>TREND(Calibration!$A$2:$A$4,Calibration!$B$2:$B$4,C98)</f>
        <v>509.2435282861274</v>
      </c>
      <c r="K98" s="2">
        <f>TREND(Calibration!$A$2:$A$4,Calibration!$C$2:$C$4,E98)</f>
        <v>793.45606295204118</v>
      </c>
      <c r="L98" s="2">
        <f>TREND(Calibration!$A$2:$A$4,Calibration!$D$2:$D$4,G98)</f>
        <v>708.08915994661413</v>
      </c>
    </row>
    <row r="99" spans="1:12" x14ac:dyDescent="0.25">
      <c r="A99">
        <v>485084</v>
      </c>
      <c r="B99">
        <v>15.27600002</v>
      </c>
      <c r="C99">
        <v>0.80519998000000004</v>
      </c>
      <c r="D99">
        <v>1113.1789550799999</v>
      </c>
      <c r="E99">
        <v>2.0018999599999998</v>
      </c>
      <c r="F99">
        <v>1272.3780517600001</v>
      </c>
      <c r="G99">
        <v>1.81719995</v>
      </c>
      <c r="H99">
        <v>9.9000003020963209E+37</v>
      </c>
      <c r="J99" s="2">
        <f>TREND(Calibration!$A$2:$A$4,Calibration!$B$2:$B$4,C99)</f>
        <v>510.5929502390544</v>
      </c>
      <c r="K99" s="2">
        <f>TREND(Calibration!$A$2:$A$4,Calibration!$C$2:$C$4,E99)</f>
        <v>790.17890804785191</v>
      </c>
      <c r="L99" s="2">
        <f>TREND(Calibration!$A$2:$A$4,Calibration!$D$2:$D$4,G99)</f>
        <v>708.08915994661413</v>
      </c>
    </row>
    <row r="100" spans="1:12" x14ac:dyDescent="0.25">
      <c r="A100">
        <v>490084</v>
      </c>
      <c r="B100">
        <v>15.33100033</v>
      </c>
      <c r="C100">
        <v>0.80409998000000005</v>
      </c>
      <c r="D100">
        <v>1015.93200684</v>
      </c>
      <c r="E100">
        <v>1.97920001</v>
      </c>
      <c r="F100">
        <v>9.9000003020963209E+37</v>
      </c>
      <c r="G100">
        <v>1.8248000099999999</v>
      </c>
      <c r="H100">
        <v>9.9000003020963209E+37</v>
      </c>
      <c r="J100" s="2">
        <f>TREND(Calibration!$A$2:$A$4,Calibration!$B$2:$B$4,C100)</f>
        <v>509.91824232944504</v>
      </c>
      <c r="K100" s="2">
        <f>TREND(Calibration!$A$2:$A$4,Calibration!$C$2:$C$4,E100)</f>
        <v>780.99483682004757</v>
      </c>
      <c r="L100" s="2">
        <f>TREND(Calibration!$A$2:$A$4,Calibration!$D$2:$D$4,G100)</f>
        <v>711.22220077098302</v>
      </c>
    </row>
    <row r="101" spans="1:12" x14ac:dyDescent="0.25">
      <c r="A101">
        <v>495085</v>
      </c>
      <c r="B101">
        <v>15.30500031</v>
      </c>
      <c r="C101">
        <v>0.80199999</v>
      </c>
      <c r="D101">
        <v>1014.54400635</v>
      </c>
      <c r="E101">
        <v>2.0657000499999998</v>
      </c>
      <c r="F101">
        <v>9.9000003020963209E+37</v>
      </c>
      <c r="G101">
        <v>1.82529998</v>
      </c>
      <c r="H101">
        <v>9.9000003020963209E+37</v>
      </c>
      <c r="J101" s="2">
        <f>TREND(Calibration!$A$2:$A$4,Calibration!$B$2:$B$4,C101)</f>
        <v>508.63016972662638</v>
      </c>
      <c r="K101" s="2">
        <f>TREND(Calibration!$A$2:$A$4,Calibration!$C$2:$C$4,E101)</f>
        <v>815.99150106679394</v>
      </c>
      <c r="L101" s="2">
        <f>TREND(Calibration!$A$2:$A$4,Calibration!$D$2:$D$4,G101)</f>
        <v>711.42830788342155</v>
      </c>
    </row>
    <row r="102" spans="1:12" x14ac:dyDescent="0.25">
      <c r="A102">
        <v>500085</v>
      </c>
      <c r="B102">
        <v>15.25300026</v>
      </c>
      <c r="C102">
        <v>0.80140001000000005</v>
      </c>
      <c r="D102">
        <v>9.9000003020963209E+37</v>
      </c>
      <c r="E102">
        <v>2.1191000899999999</v>
      </c>
      <c r="F102">
        <v>1292.3139648399999</v>
      </c>
      <c r="G102">
        <v>1.8226000099999999</v>
      </c>
      <c r="H102">
        <v>9.9000003020963209E+37</v>
      </c>
      <c r="J102" s="2">
        <f>TREND(Calibration!$A$2:$A$4,Calibration!$B$2:$B$4,C102)</f>
        <v>508.26215949789241</v>
      </c>
      <c r="K102" s="2">
        <f>TREND(Calibration!$A$2:$A$4,Calibration!$C$2:$C$4,E102)</f>
        <v>837.59638437832564</v>
      </c>
      <c r="L102" s="2">
        <f>TREND(Calibration!$A$2:$A$4,Calibration!$D$2:$D$4,G102)</f>
        <v>710.31527506071075</v>
      </c>
    </row>
    <row r="103" spans="1:12" x14ac:dyDescent="0.25">
      <c r="A103">
        <v>505084</v>
      </c>
      <c r="B103">
        <v>15.166000370000001</v>
      </c>
      <c r="C103">
        <v>0.80140001000000005</v>
      </c>
      <c r="D103">
        <v>937.84497069999998</v>
      </c>
      <c r="E103">
        <v>2.0283999399999999</v>
      </c>
      <c r="F103">
        <v>1249.5090332</v>
      </c>
      <c r="G103">
        <v>1.82319999</v>
      </c>
      <c r="H103">
        <v>9.9000003020963209E+37</v>
      </c>
      <c r="J103" s="2">
        <f>TREND(Calibration!$A$2:$A$4,Calibration!$B$2:$B$4,C103)</f>
        <v>508.26215949789241</v>
      </c>
      <c r="K103" s="2">
        <f>TREND(Calibration!$A$2:$A$4,Calibration!$C$2:$C$4,E103)</f>
        <v>800.900416414848</v>
      </c>
      <c r="L103" s="2">
        <f>TREND(Calibration!$A$2:$A$4,Calibration!$D$2:$D$4,G103)</f>
        <v>710.56261019146041</v>
      </c>
    </row>
    <row r="104" spans="1:12" x14ac:dyDescent="0.25">
      <c r="A104">
        <v>510085</v>
      </c>
      <c r="B104">
        <v>15.07800007</v>
      </c>
      <c r="C104">
        <v>0.79979997999999997</v>
      </c>
      <c r="D104">
        <v>753.26098633000004</v>
      </c>
      <c r="E104">
        <v>1.9932999600000001</v>
      </c>
      <c r="F104">
        <v>9.9000003020963209E+37</v>
      </c>
      <c r="G104">
        <v>1.8248000099999999</v>
      </c>
      <c r="H104">
        <v>9.9000003020963209E+37</v>
      </c>
      <c r="J104" s="2">
        <f>TREND(Calibration!$A$2:$A$4,Calibration!$B$2:$B$4,C104)</f>
        <v>507.28074777369937</v>
      </c>
      <c r="K104" s="2">
        <f>TREND(Calibration!$A$2:$A$4,Calibration!$C$2:$C$4,E104)</f>
        <v>786.69947251785663</v>
      </c>
      <c r="L104" s="2">
        <f>TREND(Calibration!$A$2:$A$4,Calibration!$D$2:$D$4,G104)</f>
        <v>711.22220077098302</v>
      </c>
    </row>
    <row r="105" spans="1:12" x14ac:dyDescent="0.25">
      <c r="A105">
        <v>515084</v>
      </c>
      <c r="B105">
        <v>15.006999970000001</v>
      </c>
      <c r="C105">
        <v>0.80409998000000005</v>
      </c>
      <c r="D105">
        <v>709.50500488</v>
      </c>
      <c r="E105">
        <v>1.9818999799999999</v>
      </c>
      <c r="F105">
        <v>9.9000003020963209E+37</v>
      </c>
      <c r="G105">
        <v>1.8009999999999999</v>
      </c>
      <c r="H105">
        <v>9.9000003020963209E+37</v>
      </c>
      <c r="J105" s="2">
        <f>TREND(Calibration!$A$2:$A$4,Calibration!$B$2:$B$4,C105)</f>
        <v>509.91824232944504</v>
      </c>
      <c r="K105" s="2">
        <f>TREND(Calibration!$A$2:$A$4,Calibration!$C$2:$C$4,E105)</f>
        <v>782.08720560468953</v>
      </c>
      <c r="L105" s="2">
        <f>TREND(Calibration!$A$2:$A$4,Calibration!$D$2:$D$4,G105)</f>
        <v>701.41090941928485</v>
      </c>
    </row>
    <row r="106" spans="1:12" x14ac:dyDescent="0.25">
      <c r="A106">
        <v>520085</v>
      </c>
      <c r="B106">
        <v>14.916000370000001</v>
      </c>
      <c r="C106">
        <v>0.79979997999999997</v>
      </c>
      <c r="D106">
        <v>1202.1810302700001</v>
      </c>
      <c r="E106">
        <v>1.9343999599999999</v>
      </c>
      <c r="F106">
        <v>9.9000003020963209E+37</v>
      </c>
      <c r="G106">
        <v>1.79620004</v>
      </c>
      <c r="H106">
        <v>9.9000003020963209E+37</v>
      </c>
      <c r="J106" s="2">
        <f>TREND(Calibration!$A$2:$A$4,Calibration!$B$2:$B$4,C106)</f>
        <v>507.28074777369937</v>
      </c>
      <c r="K106" s="2">
        <f>TREND(Calibration!$A$2:$A$4,Calibration!$C$2:$C$4,E106)</f>
        <v>762.8693849926558</v>
      </c>
      <c r="L106" s="2">
        <f>TREND(Calibration!$A$2:$A$4,Calibration!$D$2:$D$4,G106)</f>
        <v>699.43217890461301</v>
      </c>
    </row>
    <row r="107" spans="1:12" x14ac:dyDescent="0.25">
      <c r="A107">
        <v>525085</v>
      </c>
      <c r="B107">
        <v>14.88700008</v>
      </c>
      <c r="C107">
        <v>0.79710000999999997</v>
      </c>
      <c r="D107">
        <v>9.9000003020963209E+37</v>
      </c>
      <c r="E107">
        <v>1.93770003</v>
      </c>
      <c r="F107">
        <v>1290.7790527300001</v>
      </c>
      <c r="G107">
        <v>1.79620004</v>
      </c>
      <c r="H107">
        <v>9.9000003020963209E+37</v>
      </c>
      <c r="J107" s="2">
        <f>TREND(Calibration!$A$2:$A$4,Calibration!$B$2:$B$4,C107)</f>
        <v>505.62466494214675</v>
      </c>
      <c r="K107" s="2">
        <f>TREND(Calibration!$A$2:$A$4,Calibration!$C$2:$C$4,E107)</f>
        <v>764.20454555189679</v>
      </c>
      <c r="L107" s="2">
        <f>TREND(Calibration!$A$2:$A$4,Calibration!$D$2:$D$4,G107)</f>
        <v>699.43217890461301</v>
      </c>
    </row>
    <row r="108" spans="1:12" x14ac:dyDescent="0.25">
      <c r="A108">
        <v>530084</v>
      </c>
      <c r="B108">
        <v>14.949000359999999</v>
      </c>
      <c r="C108">
        <v>0.79820000999999996</v>
      </c>
      <c r="D108">
        <v>808.47198486000002</v>
      </c>
      <c r="E108">
        <v>1.9430999799999999</v>
      </c>
      <c r="F108">
        <v>9.9000003020963209E+37</v>
      </c>
      <c r="G108">
        <v>1.7967</v>
      </c>
      <c r="H108">
        <v>9.9000003020963209E+37</v>
      </c>
      <c r="J108" s="2">
        <f>TREND(Calibration!$A$2:$A$4,Calibration!$B$2:$B$4,C108)</f>
        <v>506.29937285175606</v>
      </c>
      <c r="K108" s="2">
        <f>TREND(Calibration!$A$2:$A$4,Calibration!$C$2:$C$4,E108)</f>
        <v>766.38928716703606</v>
      </c>
      <c r="L108" s="2">
        <f>TREND(Calibration!$A$2:$A$4,Calibration!$D$2:$D$4,G108)</f>
        <v>699.63828189466187</v>
      </c>
    </row>
    <row r="109" spans="1:12" x14ac:dyDescent="0.25">
      <c r="A109">
        <v>535084</v>
      </c>
      <c r="B109">
        <v>14.96500015</v>
      </c>
      <c r="C109">
        <v>0.79820000999999996</v>
      </c>
      <c r="D109">
        <v>740.24902343999997</v>
      </c>
      <c r="E109">
        <v>2.0251998900000001</v>
      </c>
      <c r="F109">
        <v>9.9000003020963209E+37</v>
      </c>
      <c r="G109">
        <v>1.79779994</v>
      </c>
      <c r="H109">
        <v>9.9000003020963209E+37</v>
      </c>
      <c r="J109" s="2">
        <f>TREND(Calibration!$A$2:$A$4,Calibration!$B$2:$B$4,C109)</f>
        <v>506.29937285175606</v>
      </c>
      <c r="K109" s="2">
        <f>TREND(Calibration!$A$2:$A$4,Calibration!$C$2:$C$4,E109)</f>
        <v>799.60572249999211</v>
      </c>
      <c r="L109" s="2">
        <f>TREND(Calibration!$A$2:$A$4,Calibration!$D$2:$D$4,G109)</f>
        <v>700.09172001546051</v>
      </c>
    </row>
    <row r="110" spans="1:12" x14ac:dyDescent="0.25">
      <c r="A110">
        <v>540084</v>
      </c>
      <c r="B110">
        <v>14.96500015</v>
      </c>
      <c r="C110">
        <v>0.80629998000000003</v>
      </c>
      <c r="D110">
        <v>1219.4880371100001</v>
      </c>
      <c r="E110">
        <v>2.02139997</v>
      </c>
      <c r="F110">
        <v>9.9000003020963209E+37</v>
      </c>
      <c r="G110">
        <v>1.7924</v>
      </c>
      <c r="H110">
        <v>9.9000003020963209E+37</v>
      </c>
      <c r="J110" s="2">
        <f>TREND(Calibration!$A$2:$A$4,Calibration!$B$2:$B$4,C110)</f>
        <v>511.26765814866371</v>
      </c>
      <c r="K110" s="2">
        <f>TREND(Calibration!$A$2:$A$4,Calibration!$C$2:$C$4,E110)</f>
        <v>798.0683298652084</v>
      </c>
      <c r="L110" s="2">
        <f>TREND(Calibration!$A$2:$A$4,Calibration!$D$2:$D$4,G110)</f>
        <v>697.8656543700389</v>
      </c>
    </row>
    <row r="111" spans="1:12" x14ac:dyDescent="0.25">
      <c r="A111">
        <v>545087</v>
      </c>
      <c r="B111">
        <v>14.96800041</v>
      </c>
      <c r="C111">
        <v>0.81760001000000004</v>
      </c>
      <c r="D111">
        <v>1159.7669677700001</v>
      </c>
      <c r="E111">
        <v>1.9824999599999999</v>
      </c>
      <c r="F111">
        <v>9.9000003020963209E+37</v>
      </c>
      <c r="G111">
        <v>1.7946000099999999</v>
      </c>
      <c r="H111">
        <v>9.9000003020963209E+37</v>
      </c>
      <c r="J111" s="2">
        <f>TREND(Calibration!$A$2:$A$4,Calibration!$B$2:$B$4,C111)</f>
        <v>518.19876689395733</v>
      </c>
      <c r="K111" s="2">
        <f>TREND(Calibration!$A$2:$A$4,Calibration!$C$2:$C$4,E111)</f>
        <v>782.32994882902517</v>
      </c>
      <c r="L111" s="2">
        <f>TREND(Calibration!$A$2:$A$4,Calibration!$D$2:$D$4,G111)</f>
        <v>698.77258420270073</v>
      </c>
    </row>
    <row r="112" spans="1:12" x14ac:dyDescent="0.25">
      <c r="A112">
        <v>550098</v>
      </c>
      <c r="B112">
        <v>14.897000309999999</v>
      </c>
      <c r="C112">
        <v>0.82249998999999996</v>
      </c>
      <c r="D112">
        <v>9.9000003020963209E+37</v>
      </c>
      <c r="E112">
        <v>1.9830000400000001</v>
      </c>
      <c r="F112">
        <v>842.28497314000003</v>
      </c>
      <c r="G112">
        <v>1.7897000300000001</v>
      </c>
      <c r="H112">
        <v>9.9000003020963209E+37</v>
      </c>
      <c r="J112" s="2">
        <f>TREND(Calibration!$A$2:$A$4,Calibration!$B$2:$B$4,C112)</f>
        <v>521.20427167843684</v>
      </c>
      <c r="K112" s="2">
        <f>TREND(Calibration!$A$2:$A$4,Calibration!$C$2:$C$4,E112)</f>
        <v>782.53227395923921</v>
      </c>
      <c r="L112" s="2">
        <f>TREND(Calibration!$A$2:$A$4,Calibration!$D$2:$D$4,G112)</f>
        <v>696.7526215473282</v>
      </c>
    </row>
    <row r="113" spans="1:12" x14ac:dyDescent="0.25">
      <c r="A113">
        <v>555086</v>
      </c>
      <c r="B113">
        <v>14.8579998</v>
      </c>
      <c r="C113">
        <v>0.83440000000000003</v>
      </c>
      <c r="D113">
        <v>1340.97497559</v>
      </c>
      <c r="E113">
        <v>1.98459995</v>
      </c>
      <c r="F113">
        <v>822.33599853999999</v>
      </c>
      <c r="G113">
        <v>1.7897000300000001</v>
      </c>
      <c r="H113">
        <v>9.9000003020963209E+37</v>
      </c>
      <c r="J113" s="2">
        <f>TREND(Calibration!$A$2:$A$4,Calibration!$B$2:$B$4,C113)</f>
        <v>528.50339065246442</v>
      </c>
      <c r="K113" s="2">
        <f>TREND(Calibration!$A$2:$A$4,Calibration!$C$2:$C$4,E113)</f>
        <v>783.17957438933161</v>
      </c>
      <c r="L113" s="2">
        <f>TREND(Calibration!$A$2:$A$4,Calibration!$D$2:$D$4,G113)</f>
        <v>696.7526215473282</v>
      </c>
    </row>
    <row r="114" spans="1:12" x14ac:dyDescent="0.25">
      <c r="A114">
        <v>560086</v>
      </c>
      <c r="B114">
        <v>14.803999900000001</v>
      </c>
      <c r="C114">
        <v>0.82840002000000001</v>
      </c>
      <c r="D114">
        <v>945.55902100000003</v>
      </c>
      <c r="E114">
        <v>1.98730004</v>
      </c>
      <c r="F114">
        <v>925.93499756000006</v>
      </c>
      <c r="G114">
        <v>1.7848000500000001</v>
      </c>
      <c r="H114">
        <v>9.9000003020963209E+37</v>
      </c>
      <c r="J114" s="2">
        <f>TREND(Calibration!$A$2:$A$4,Calibration!$B$2:$B$4,C114)</f>
        <v>524.82317795837548</v>
      </c>
      <c r="K114" s="2">
        <f>TREND(Calibration!$A$2:$A$4,Calibration!$C$2:$C$4,E114)</f>
        <v>784.27199172423684</v>
      </c>
      <c r="L114" s="2">
        <f>TREND(Calibration!$A$2:$A$4,Calibration!$D$2:$D$4,G114)</f>
        <v>694.73265889195568</v>
      </c>
    </row>
    <row r="115" spans="1:12" x14ac:dyDescent="0.25">
      <c r="A115">
        <v>565086</v>
      </c>
      <c r="B115">
        <v>14.803999900000001</v>
      </c>
      <c r="C115">
        <v>0.82789999000000003</v>
      </c>
      <c r="D115">
        <v>1186.1860351600001</v>
      </c>
      <c r="E115">
        <v>1.9775999799999999</v>
      </c>
      <c r="F115">
        <v>1228.73596191</v>
      </c>
      <c r="G115">
        <v>1.77670002</v>
      </c>
      <c r="H115">
        <v>9.9000003020963209E+37</v>
      </c>
      <c r="J115" s="2">
        <f>TREND(Calibration!$A$2:$A$4,Calibration!$B$2:$B$4,C115)</f>
        <v>524.51647414379181</v>
      </c>
      <c r="K115" s="2">
        <f>TREND(Calibration!$A$2:$A$4,Calibration!$C$2:$C$4,E115)</f>
        <v>780.34748783969189</v>
      </c>
      <c r="L115" s="2">
        <f>TREND(Calibration!$A$2:$A$4,Calibration!$D$2:$D$4,G115)</f>
        <v>691.39351095514826</v>
      </c>
    </row>
    <row r="116" spans="1:12" x14ac:dyDescent="0.25">
      <c r="A116">
        <v>570085</v>
      </c>
      <c r="B116">
        <v>14.815999980000001</v>
      </c>
      <c r="C116">
        <v>0.83109999000000001</v>
      </c>
      <c r="D116">
        <v>832.30102538999995</v>
      </c>
      <c r="E116">
        <v>1.97109997</v>
      </c>
      <c r="F116">
        <v>9.9000003020963209E+37</v>
      </c>
      <c r="G116">
        <v>1.77509999</v>
      </c>
      <c r="H116">
        <v>9.9000003020963209E+37</v>
      </c>
      <c r="J116" s="2">
        <f>TREND(Calibration!$A$2:$A$4,Calibration!$B$2:$B$4,C116)</f>
        <v>526.47926078992805</v>
      </c>
      <c r="K116" s="2">
        <f>TREND(Calibration!$A$2:$A$4,Calibration!$C$2:$C$4,E116)</f>
        <v>777.71767787000294</v>
      </c>
      <c r="L116" s="2">
        <f>TREND(Calibration!$A$2:$A$4,Calibration!$D$2:$D$4,G116)</f>
        <v>690.73391625323598</v>
      </c>
    </row>
    <row r="117" spans="1:12" x14ac:dyDescent="0.25">
      <c r="A117">
        <v>575087</v>
      </c>
      <c r="B117">
        <v>14.772999759999999</v>
      </c>
      <c r="C117">
        <v>0.82300001</v>
      </c>
      <c r="D117">
        <v>9.9000003020963209E+37</v>
      </c>
      <c r="E117">
        <v>2.1056001200000001</v>
      </c>
      <c r="F117">
        <v>919.20300293000003</v>
      </c>
      <c r="G117">
        <v>1.7719000600000001</v>
      </c>
      <c r="H117">
        <v>9.9000003020963209E+37</v>
      </c>
      <c r="J117" s="2">
        <f>TREND(Calibration!$A$2:$A$4,Calibration!$B$2:$B$4,C117)</f>
        <v>521.51096935931218</v>
      </c>
      <c r="K117" s="2">
        <f>TREND(Calibration!$A$2:$A$4,Calibration!$C$2:$C$4,E117)</f>
        <v>832.13449190485233</v>
      </c>
      <c r="L117" s="2">
        <f>TREND(Calibration!$A$2:$A$4,Calibration!$D$2:$D$4,G117)</f>
        <v>689.41478044047631</v>
      </c>
    </row>
    <row r="118" spans="1:12" x14ac:dyDescent="0.25">
      <c r="A118">
        <v>580086</v>
      </c>
      <c r="B118">
        <v>14.82499981</v>
      </c>
      <c r="C118">
        <v>0.82520002000000003</v>
      </c>
      <c r="D118">
        <v>1152.4620361299999</v>
      </c>
      <c r="E118">
        <v>2.1017999600000001</v>
      </c>
      <c r="F118">
        <v>9.9000003020963209E+37</v>
      </c>
      <c r="G118">
        <v>1.77890003</v>
      </c>
      <c r="H118">
        <v>9.9000003020963209E+37</v>
      </c>
      <c r="J118" s="2">
        <f>TREND(Calibration!$A$2:$A$4,Calibration!$B$2:$B$4,C118)</f>
        <v>522.86039131223924</v>
      </c>
      <c r="K118" s="2">
        <f>TREND(Calibration!$A$2:$A$4,Calibration!$C$2:$C$4,E118)</f>
        <v>830.59700216954229</v>
      </c>
      <c r="L118" s="2">
        <f>TREND(Calibration!$A$2:$A$4,Calibration!$D$2:$D$4,G118)</f>
        <v>692.30044078780998</v>
      </c>
    </row>
    <row r="119" spans="1:12" x14ac:dyDescent="0.25">
      <c r="A119">
        <v>585086</v>
      </c>
      <c r="B119">
        <v>14.86100006</v>
      </c>
      <c r="C119">
        <v>0.82249998999999996</v>
      </c>
      <c r="D119">
        <v>1285.2569580100001</v>
      </c>
      <c r="E119">
        <v>1.99979997</v>
      </c>
      <c r="F119">
        <v>9.9000003020963209E+37</v>
      </c>
      <c r="G119">
        <v>1.78919995</v>
      </c>
      <c r="H119">
        <v>9.9000003020963209E+37</v>
      </c>
      <c r="J119" s="2">
        <f>TREND(Calibration!$A$2:$A$4,Calibration!$B$2:$B$4,C119)</f>
        <v>521.20427167843684</v>
      </c>
      <c r="K119" s="2">
        <f>TREND(Calibration!$A$2:$A$4,Calibration!$C$2:$C$4,E119)</f>
        <v>789.32928248754558</v>
      </c>
      <c r="L119" s="2">
        <f>TREND(Calibration!$A$2:$A$4,Calibration!$D$2:$D$4,G119)</f>
        <v>696.54646908860411</v>
      </c>
    </row>
    <row r="120" spans="1:12" x14ac:dyDescent="0.25">
      <c r="A120">
        <v>590087</v>
      </c>
      <c r="B120">
        <v>14.946999549999999</v>
      </c>
      <c r="C120">
        <v>0.81760001000000004</v>
      </c>
      <c r="D120">
        <v>932.67199706999997</v>
      </c>
      <c r="E120">
        <v>2.1602001199999998</v>
      </c>
      <c r="F120">
        <v>9.9000003020963209E+37</v>
      </c>
      <c r="G120">
        <v>1.79130006</v>
      </c>
      <c r="H120">
        <v>1278.9899902300001</v>
      </c>
      <c r="J120" s="2">
        <f>TREND(Calibration!$A$2:$A$4,Calibration!$B$2:$B$4,C120)</f>
        <v>518.19876689395733</v>
      </c>
      <c r="K120" s="2">
        <f>TREND(Calibration!$A$2:$A$4,Calibration!$C$2:$C$4,E120)</f>
        <v>854.2248616650553</v>
      </c>
      <c r="L120" s="2">
        <f>TREND(Calibration!$A$2:$A$4,Calibration!$D$2:$D$4,G120)</f>
        <v>697.41221624924037</v>
      </c>
    </row>
    <row r="121" spans="1:12" x14ac:dyDescent="0.25">
      <c r="A121">
        <v>595086</v>
      </c>
      <c r="B121">
        <v>14.96899986</v>
      </c>
      <c r="C121">
        <v>0.81709999</v>
      </c>
      <c r="D121">
        <v>1026.39001465</v>
      </c>
      <c r="E121">
        <v>2.1953000999999999</v>
      </c>
      <c r="F121">
        <v>9.9000003020963209E+37</v>
      </c>
      <c r="G121">
        <v>1.7940000300000001</v>
      </c>
      <c r="H121">
        <v>1359.0479736299999</v>
      </c>
      <c r="J121" s="2">
        <f>TREND(Calibration!$A$2:$A$4,Calibration!$B$2:$B$4,C121)</f>
        <v>517.89206921308187</v>
      </c>
      <c r="K121" s="2">
        <f>TREND(Calibration!$A$2:$A$4,Calibration!$C$2:$C$4,E121)</f>
        <v>868.42580556204678</v>
      </c>
      <c r="L121" s="2">
        <f>TREND(Calibration!$A$2:$A$4,Calibration!$D$2:$D$4,G121)</f>
        <v>698.52524907195118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14.925999640000001</v>
      </c>
      <c r="C2">
        <v>0.80089997999999996</v>
      </c>
      <c r="D2">
        <v>9.9000003020963209E+37</v>
      </c>
      <c r="E2">
        <v>2.3087000799999999</v>
      </c>
      <c r="F2">
        <v>9.9000003020963209E+37</v>
      </c>
      <c r="G2">
        <v>1.7928999699999999</v>
      </c>
      <c r="H2">
        <v>9.9000003020963209E+37</v>
      </c>
      <c r="J2" s="2">
        <f>TREND(Calibration!$A$2:$A$4,Calibration!$B$2:$B$4,C2)</f>
        <v>507.95545568330874</v>
      </c>
      <c r="K2" s="2">
        <f>TREND(Calibration!$A$2:$A$4,Calibration!$C$2:$C$4,E2)</f>
        <v>914.30579620306571</v>
      </c>
      <c r="L2" s="2">
        <f>TREND(Calibration!$A$2:$A$4,Calibration!$D$2:$D$4,G2)</f>
        <v>698.07176148247743</v>
      </c>
      <c r="N2" s="2">
        <f>AVERAGE(J2:J121)</f>
        <v>467.25575639065187</v>
      </c>
    </row>
    <row r="3" spans="1:14" x14ac:dyDescent="0.25">
      <c r="A3">
        <v>5071</v>
      </c>
      <c r="B3">
        <v>14.977999690000001</v>
      </c>
      <c r="C3">
        <v>0.80360001000000003</v>
      </c>
      <c r="D3">
        <v>576.03698729999996</v>
      </c>
      <c r="E3">
        <v>2.1947000000000001</v>
      </c>
      <c r="F3">
        <v>9.9000003020963209E+37</v>
      </c>
      <c r="G3">
        <v>1.7864999800000001</v>
      </c>
      <c r="H3">
        <v>1090.5069580100001</v>
      </c>
      <c r="J3" s="2">
        <f>TREND(Calibration!$A$2:$A$4,Calibration!$B$2:$B$4,C3)</f>
        <v>509.61157531711109</v>
      </c>
      <c r="K3" s="2">
        <f>TREND(Calibration!$A$2:$A$4,Calibration!$C$2:$C$4,E3)</f>
        <v>868.18301378744798</v>
      </c>
      <c r="L3" s="2">
        <f>TREND(Calibration!$A$2:$A$4,Calibration!$D$2:$D$4,G3)</f>
        <v>695.43343626589342</v>
      </c>
    </row>
    <row r="4" spans="1:14" x14ac:dyDescent="0.25">
      <c r="A4">
        <v>10072</v>
      </c>
      <c r="B4">
        <v>14.93999958</v>
      </c>
      <c r="C4">
        <v>0.78949999999999998</v>
      </c>
      <c r="D4">
        <v>9.9000003020963209E+37</v>
      </c>
      <c r="E4">
        <v>2.1401998999999998</v>
      </c>
      <c r="F4">
        <v>894.56799316000001</v>
      </c>
      <c r="G4">
        <v>1.7729999999999999</v>
      </c>
      <c r="H4">
        <v>9.9000003020963209E+37</v>
      </c>
      <c r="J4" s="2">
        <f>TREND(Calibration!$A$2:$A$4,Calibration!$B$2:$B$4,C4)</f>
        <v>500.96304052386483</v>
      </c>
      <c r="K4" s="2">
        <f>TREND(Calibration!$A$2:$A$4,Calibration!$C$2:$C$4,E4)</f>
        <v>846.13306212136649</v>
      </c>
      <c r="L4" s="2">
        <f>TREND(Calibration!$A$2:$A$4,Calibration!$D$2:$D$4,G4)</f>
        <v>689.86821856127483</v>
      </c>
    </row>
    <row r="5" spans="1:14" x14ac:dyDescent="0.25">
      <c r="A5">
        <v>15073</v>
      </c>
      <c r="B5">
        <v>14.98700047</v>
      </c>
      <c r="C5">
        <v>0.78520000000000001</v>
      </c>
      <c r="D5">
        <v>1030.1610107399999</v>
      </c>
      <c r="E5">
        <v>1.9436000600000001</v>
      </c>
      <c r="F5">
        <v>955.75</v>
      </c>
      <c r="G5">
        <v>1.7724000200000001</v>
      </c>
      <c r="H5">
        <v>9.9000003020963209E+37</v>
      </c>
      <c r="J5" s="2">
        <f>TREND(Calibration!$A$2:$A$4,Calibration!$B$2:$B$4,C5)</f>
        <v>498.32554596811923</v>
      </c>
      <c r="K5" s="2">
        <f>TREND(Calibration!$A$2:$A$4,Calibration!$C$2:$C$4,E5)</f>
        <v>766.59161229725009</v>
      </c>
      <c r="L5" s="2">
        <f>TREND(Calibration!$A$2:$A$4,Calibration!$D$2:$D$4,G5)</f>
        <v>689.62088343052528</v>
      </c>
    </row>
    <row r="6" spans="1:14" x14ac:dyDescent="0.25">
      <c r="A6">
        <v>20078</v>
      </c>
      <c r="B6">
        <v>14.989000320000001</v>
      </c>
      <c r="C6">
        <v>0.78310000999999996</v>
      </c>
      <c r="D6">
        <v>754.58599853999999</v>
      </c>
      <c r="E6">
        <v>2.0743000500000002</v>
      </c>
      <c r="F6">
        <v>9.9000003020963209E+37</v>
      </c>
      <c r="G6">
        <v>1.77460003</v>
      </c>
      <c r="H6">
        <v>1354.1340332</v>
      </c>
      <c r="J6" s="2">
        <f>TREND(Calibration!$A$2:$A$4,Calibration!$B$2:$B$4,C6)</f>
        <v>497.03747336530051</v>
      </c>
      <c r="K6" s="2">
        <f>TREND(Calibration!$A$2:$A$4,Calibration!$C$2:$C$4,E6)</f>
        <v>819.47093659678944</v>
      </c>
      <c r="L6" s="2">
        <f>TREND(Calibration!$A$2:$A$4,Calibration!$D$2:$D$4,G6)</f>
        <v>690.527813263187</v>
      </c>
    </row>
    <row r="7" spans="1:14" x14ac:dyDescent="0.25">
      <c r="A7">
        <v>25073</v>
      </c>
      <c r="B7">
        <v>14.913999560000001</v>
      </c>
      <c r="C7">
        <v>0.77819996999999996</v>
      </c>
      <c r="D7">
        <v>9.9000003020963209E+37</v>
      </c>
      <c r="E7">
        <v>2.08999991</v>
      </c>
      <c r="F7">
        <v>1023.54998779</v>
      </c>
      <c r="G7">
        <v>1.7777999600000001</v>
      </c>
      <c r="H7">
        <v>9.9000003020963209E+37</v>
      </c>
      <c r="J7" s="2">
        <f>TREND(Calibration!$A$2:$A$4,Calibration!$B$2:$B$4,C7)</f>
        <v>494.03193177857128</v>
      </c>
      <c r="K7" s="2">
        <f>TREND(Calibration!$A$2:$A$4,Calibration!$C$2:$C$4,E7)</f>
        <v>825.8228727246908</v>
      </c>
      <c r="L7" s="2">
        <f>TREND(Calibration!$A$2:$A$4,Calibration!$D$2:$D$4,G7)</f>
        <v>691.84694907594678</v>
      </c>
    </row>
    <row r="8" spans="1:14" x14ac:dyDescent="0.25">
      <c r="A8">
        <v>30076</v>
      </c>
      <c r="B8">
        <v>14.836000439999999</v>
      </c>
      <c r="C8">
        <v>0.78359997000000003</v>
      </c>
      <c r="D8">
        <v>9.9000003020963209E+37</v>
      </c>
      <c r="E8">
        <v>2.1644999999999999</v>
      </c>
      <c r="F8">
        <v>528.46899413999995</v>
      </c>
      <c r="G8">
        <v>1.7854000299999999</v>
      </c>
      <c r="H8">
        <v>9.9000003020963209E+37</v>
      </c>
      <c r="J8" s="2">
        <f>TREND(Calibration!$A$2:$A$4,Calibration!$B$2:$B$4,C8)</f>
        <v>497.34413424392631</v>
      </c>
      <c r="K8" s="2">
        <f>TREND(Calibration!$A$2:$A$4,Calibration!$C$2:$C$4,E8)</f>
        <v>855.96453087978978</v>
      </c>
      <c r="L8" s="2">
        <f>TREND(Calibration!$A$2:$A$4,Calibration!$D$2:$D$4,G8)</f>
        <v>694.97999402270511</v>
      </c>
    </row>
    <row r="9" spans="1:14" x14ac:dyDescent="0.25">
      <c r="A9">
        <v>35076</v>
      </c>
      <c r="B9">
        <v>14.86100006</v>
      </c>
      <c r="C9">
        <v>0.78680002999999998</v>
      </c>
      <c r="D9">
        <v>1064.9010009799999</v>
      </c>
      <c r="E9">
        <v>2.3426999999999998</v>
      </c>
      <c r="F9">
        <v>1115.5789794899999</v>
      </c>
      <c r="G9">
        <v>1.7902</v>
      </c>
      <c r="H9">
        <v>9.9000003020963209E+37</v>
      </c>
      <c r="J9" s="2">
        <f>TREND(Calibration!$A$2:$A$4,Calibration!$B$2:$B$4,C9)</f>
        <v>499.30695769231215</v>
      </c>
      <c r="K9" s="2">
        <f>TREND(Calibration!$A$2:$A$4,Calibration!$C$2:$C$4,E9)</f>
        <v>928.06167174550751</v>
      </c>
      <c r="L9" s="2">
        <f>TREND(Calibration!$A$2:$A$4,Calibration!$D$2:$D$4,G9)</f>
        <v>696.95872865976673</v>
      </c>
    </row>
    <row r="10" spans="1:14" x14ac:dyDescent="0.25">
      <c r="A10">
        <v>40076</v>
      </c>
      <c r="B10">
        <v>14.88799953</v>
      </c>
      <c r="C10">
        <v>0.79759997000000005</v>
      </c>
      <c r="D10">
        <v>805.67498779000005</v>
      </c>
      <c r="E10">
        <v>2.2978999600000001</v>
      </c>
      <c r="F10">
        <v>9.9000003020963209E+37</v>
      </c>
      <c r="G10">
        <v>1.7928999699999999</v>
      </c>
      <c r="H10">
        <v>9.9000003020963209E+37</v>
      </c>
      <c r="J10" s="2">
        <f>TREND(Calibration!$A$2:$A$4,Calibration!$B$2:$B$4,C10)</f>
        <v>505.93132582077249</v>
      </c>
      <c r="K10" s="2">
        <f>TREND(Calibration!$A$2:$A$4,Calibration!$C$2:$C$4,E10)</f>
        <v>909.9362239639712</v>
      </c>
      <c r="L10" s="2">
        <f>TREND(Calibration!$A$2:$A$4,Calibration!$D$2:$D$4,G10)</f>
        <v>698.07176148247743</v>
      </c>
    </row>
    <row r="11" spans="1:14" x14ac:dyDescent="0.25">
      <c r="A11">
        <v>45077</v>
      </c>
      <c r="B11">
        <v>14.88799953</v>
      </c>
      <c r="C11">
        <v>0.79930000999999995</v>
      </c>
      <c r="D11">
        <v>621.83001708999996</v>
      </c>
      <c r="E11">
        <v>2.2600998899999998</v>
      </c>
      <c r="F11">
        <v>9.9000003020963209E+37</v>
      </c>
      <c r="G11">
        <v>1.7956000599999999</v>
      </c>
      <c r="H11">
        <v>9.9000003020963209E+37</v>
      </c>
      <c r="J11" s="2">
        <f>TREND(Calibration!$A$2:$A$4,Calibration!$B$2:$B$4,C11)</f>
        <v>506.97408076136537</v>
      </c>
      <c r="K11" s="2">
        <f>TREND(Calibration!$A$2:$A$4,Calibration!$C$2:$C$4,E11)</f>
        <v>894.64286273207438</v>
      </c>
      <c r="L11" s="2">
        <f>TREND(Calibration!$A$2:$A$4,Calibration!$D$2:$D$4,G11)</f>
        <v>699.18484377386335</v>
      </c>
    </row>
    <row r="12" spans="1:14" x14ac:dyDescent="0.25">
      <c r="A12">
        <v>50077</v>
      </c>
      <c r="B12">
        <v>14.75800037</v>
      </c>
      <c r="C12">
        <v>0.79280001</v>
      </c>
      <c r="D12">
        <v>670.30902100000003</v>
      </c>
      <c r="E12">
        <v>2.5230999000000001</v>
      </c>
      <c r="F12">
        <v>9.9000003020963209E+37</v>
      </c>
      <c r="G12">
        <v>1.7902</v>
      </c>
      <c r="H12">
        <v>9.9000003020963209E+37</v>
      </c>
      <c r="J12" s="2">
        <f>TREND(Calibration!$A$2:$A$4,Calibration!$B$2:$B$4,C12)</f>
        <v>502.98717038640115</v>
      </c>
      <c r="K12" s="2">
        <f>TREND(Calibration!$A$2:$A$4,Calibration!$C$2:$C$4,E12)</f>
        <v>1001.0488603115086</v>
      </c>
      <c r="L12" s="2">
        <f>TREND(Calibration!$A$2:$A$4,Calibration!$D$2:$D$4,G12)</f>
        <v>696.95872865976673</v>
      </c>
    </row>
    <row r="13" spans="1:14" x14ac:dyDescent="0.25">
      <c r="A13">
        <v>55076</v>
      </c>
      <c r="B13">
        <v>14.647999759999999</v>
      </c>
      <c r="C13">
        <v>0.78789997000000001</v>
      </c>
      <c r="D13">
        <v>799.51702881000006</v>
      </c>
      <c r="E13">
        <v>2.2751998900000001</v>
      </c>
      <c r="F13">
        <v>9.9000003020963209E+37</v>
      </c>
      <c r="G13">
        <v>1.79190004</v>
      </c>
      <c r="H13">
        <v>9.9000003020963209E+37</v>
      </c>
      <c r="J13" s="2">
        <f>TREND(Calibration!$A$2:$A$4,Calibration!$B$2:$B$4,C13)</f>
        <v>499.98162879967191</v>
      </c>
      <c r="K13" s="2">
        <f>TREND(Calibration!$A$2:$A$4,Calibration!$C$2:$C$4,E13)</f>
        <v>900.75210418590359</v>
      </c>
      <c r="L13" s="2">
        <f>TREND(Calibration!$A$2:$A$4,Calibration!$D$2:$D$4,G13)</f>
        <v>697.65955137999003</v>
      </c>
    </row>
    <row r="14" spans="1:14" x14ac:dyDescent="0.25">
      <c r="A14">
        <v>60081</v>
      </c>
      <c r="B14">
        <v>14.56000042</v>
      </c>
      <c r="C14">
        <v>0.7712</v>
      </c>
      <c r="D14">
        <v>9.9000003020963209E+37</v>
      </c>
      <c r="E14">
        <v>2.1147999799999999</v>
      </c>
      <c r="F14">
        <v>9.9000003020963209E+37</v>
      </c>
      <c r="G14">
        <v>1.7859</v>
      </c>
      <c r="H14">
        <v>9.9000003020963209E+37</v>
      </c>
      <c r="J14" s="2">
        <f>TREND(Calibration!$A$2:$A$4,Calibration!$B$2:$B$4,C14)</f>
        <v>489.73835439127299</v>
      </c>
      <c r="K14" s="2">
        <f>TREND(Calibration!$A$2:$A$4,Calibration!$C$2:$C$4,E14)</f>
        <v>835.85662210892008</v>
      </c>
      <c r="L14" s="2">
        <f>TREND(Calibration!$A$2:$A$4,Calibration!$D$2:$D$4,G14)</f>
        <v>695.18610113514376</v>
      </c>
    </row>
    <row r="15" spans="1:14" x14ac:dyDescent="0.25">
      <c r="A15">
        <v>65077</v>
      </c>
      <c r="B15">
        <v>14.489000320000001</v>
      </c>
      <c r="C15">
        <v>0.76849997000000003</v>
      </c>
      <c r="D15">
        <v>9.9000003020963209E+37</v>
      </c>
      <c r="E15">
        <v>2.12719989</v>
      </c>
      <c r="F15">
        <v>1263.1829834</v>
      </c>
      <c r="G15">
        <v>1.7859</v>
      </c>
      <c r="H15">
        <v>9.9000003020963209E+37</v>
      </c>
      <c r="J15" s="2">
        <f>TREND(Calibration!$A$2:$A$4,Calibration!$B$2:$B$4,C15)</f>
        <v>488.08223475747076</v>
      </c>
      <c r="K15" s="2">
        <f>TREND(Calibration!$A$2:$A$4,Calibration!$C$2:$C$4,E15)</f>
        <v>840.87344622784394</v>
      </c>
      <c r="L15" s="2">
        <f>TREND(Calibration!$A$2:$A$4,Calibration!$D$2:$D$4,G15)</f>
        <v>695.18610113514376</v>
      </c>
    </row>
    <row r="16" spans="1:14" x14ac:dyDescent="0.25">
      <c r="A16">
        <v>70078</v>
      </c>
      <c r="B16">
        <v>14.42500019</v>
      </c>
      <c r="C16">
        <v>0.76630001999999997</v>
      </c>
      <c r="D16">
        <v>1153.8969726600001</v>
      </c>
      <c r="E16">
        <v>2.2460000500000001</v>
      </c>
      <c r="F16">
        <v>1145.1440429700001</v>
      </c>
      <c r="G16">
        <v>1.80050004</v>
      </c>
      <c r="H16">
        <v>9.9000003020963209E+37</v>
      </c>
      <c r="J16" s="2">
        <f>TREND(Calibration!$A$2:$A$4,Calibration!$B$2:$B$4,C16)</f>
        <v>486.73284960679337</v>
      </c>
      <c r="K16" s="2">
        <f>TREND(Calibration!$A$2:$A$4,Calibration!$C$2:$C$4,E16)</f>
        <v>888.93827153867335</v>
      </c>
      <c r="L16" s="2">
        <f>TREND(Calibration!$A$2:$A$4,Calibration!$D$2:$D$4,G16)</f>
        <v>701.20480642923587</v>
      </c>
    </row>
    <row r="17" spans="1:12" x14ac:dyDescent="0.25">
      <c r="A17">
        <v>75079</v>
      </c>
      <c r="B17">
        <v>14.375</v>
      </c>
      <c r="C17">
        <v>0.76310003000000004</v>
      </c>
      <c r="D17">
        <v>908.06500243999994</v>
      </c>
      <c r="E17">
        <v>2.2427999999999999</v>
      </c>
      <c r="F17">
        <v>9.9000003020963209E+37</v>
      </c>
      <c r="G17">
        <v>1.80159998</v>
      </c>
      <c r="H17">
        <v>9.9000003020963209E+37</v>
      </c>
      <c r="J17" s="2">
        <f>TREND(Calibration!$A$2:$A$4,Calibration!$B$2:$B$4,C17)</f>
        <v>484.7700690943654</v>
      </c>
      <c r="K17" s="2">
        <f>TREND(Calibration!$A$2:$A$4,Calibration!$C$2:$C$4,E17)</f>
        <v>887.64357762381735</v>
      </c>
      <c r="L17" s="2">
        <f>TREND(Calibration!$A$2:$A$4,Calibration!$D$2:$D$4,G17)</f>
        <v>701.65824455003451</v>
      </c>
    </row>
    <row r="18" spans="1:12" x14ac:dyDescent="0.25">
      <c r="A18">
        <v>80078</v>
      </c>
      <c r="B18">
        <v>14.36200047</v>
      </c>
      <c r="C18">
        <v>0.76310003000000004</v>
      </c>
      <c r="D18">
        <v>687.21301270000004</v>
      </c>
      <c r="E18">
        <v>2.5106000900000001</v>
      </c>
      <c r="F18">
        <v>9.9000003020963209E+37</v>
      </c>
      <c r="G18">
        <v>1.8118000000000001</v>
      </c>
      <c r="H18">
        <v>1290.4439697299999</v>
      </c>
      <c r="J18" s="2">
        <f>TREND(Calibration!$A$2:$A$4,Calibration!$B$2:$B$4,C18)</f>
        <v>484.7700690943654</v>
      </c>
      <c r="K18" s="2">
        <f>TREND(Calibration!$A$2:$A$4,Calibration!$C$2:$C$4,E18)</f>
        <v>995.99161809846316</v>
      </c>
      <c r="L18" s="2">
        <f>TREND(Calibration!$A$2:$A$4,Calibration!$D$2:$D$4,G18)</f>
        <v>705.86309017880308</v>
      </c>
    </row>
    <row r="19" spans="1:12" x14ac:dyDescent="0.25">
      <c r="A19">
        <v>85079</v>
      </c>
      <c r="B19">
        <v>14.34899998</v>
      </c>
      <c r="C19">
        <v>0.74629997999999997</v>
      </c>
      <c r="D19">
        <v>977.10498046999999</v>
      </c>
      <c r="E19">
        <v>2.3524000599999999</v>
      </c>
      <c r="F19">
        <v>9.9000003020963209E+37</v>
      </c>
      <c r="G19">
        <v>1.8063999399999999</v>
      </c>
      <c r="H19">
        <v>9.9000003020963209E+37</v>
      </c>
      <c r="J19" s="2">
        <f>TREND(Calibration!$A$2:$A$4,Calibration!$B$2:$B$4,C19)</f>
        <v>474.46540853360858</v>
      </c>
      <c r="K19" s="2">
        <f>TREND(Calibration!$A$2:$A$4,Calibration!$C$2:$C$4,E19)</f>
        <v>931.98617563005246</v>
      </c>
      <c r="L19" s="2">
        <f>TREND(Calibration!$A$2:$A$4,Calibration!$D$2:$D$4,G19)</f>
        <v>703.63697506470635</v>
      </c>
    </row>
    <row r="20" spans="1:12" x14ac:dyDescent="0.25">
      <c r="A20">
        <v>90080</v>
      </c>
      <c r="B20">
        <v>14.364000320000001</v>
      </c>
      <c r="C20">
        <v>0.75169998000000005</v>
      </c>
      <c r="D20">
        <v>310.67898559999998</v>
      </c>
      <c r="E20">
        <v>2.0197999499999999</v>
      </c>
      <c r="F20">
        <v>9.9000003020963209E+37</v>
      </c>
      <c r="G20">
        <v>1.80369997</v>
      </c>
      <c r="H20">
        <v>9.9000003020963209E+37</v>
      </c>
      <c r="J20" s="2">
        <f>TREND(Calibration!$A$2:$A$4,Calibration!$B$2:$B$4,C20)</f>
        <v>477.77761099896361</v>
      </c>
      <c r="K20" s="2">
        <f>TREND(Calibration!$A$2:$A$4,Calibration!$C$2:$C$4,E20)</f>
        <v>797.42098493070796</v>
      </c>
      <c r="L20" s="2">
        <f>TREND(Calibration!$A$2:$A$4,Calibration!$D$2:$D$4,G20)</f>
        <v>702.52394224199566</v>
      </c>
    </row>
    <row r="21" spans="1:12" x14ac:dyDescent="0.25">
      <c r="A21">
        <v>95080</v>
      </c>
      <c r="B21">
        <v>14.35700035</v>
      </c>
      <c r="C21">
        <v>0.74309999000000004</v>
      </c>
      <c r="D21">
        <v>592.10198975000003</v>
      </c>
      <c r="E21">
        <v>2.0387000999999998</v>
      </c>
      <c r="F21">
        <v>9.9000003020963209E+37</v>
      </c>
      <c r="G21">
        <v>1.8063999399999999</v>
      </c>
      <c r="H21">
        <v>9.9000003020963209E+37</v>
      </c>
      <c r="J21" s="2">
        <f>TREND(Calibration!$A$2:$A$4,Calibration!$B$2:$B$4,C21)</f>
        <v>472.50262802118067</v>
      </c>
      <c r="K21" s="2">
        <f>TREND(Calibration!$A$2:$A$4,Calibration!$C$2:$C$4,E21)</f>
        <v>805.06771207399174</v>
      </c>
      <c r="L21" s="2">
        <f>TREND(Calibration!$A$2:$A$4,Calibration!$D$2:$D$4,G21)</f>
        <v>703.63697506470635</v>
      </c>
    </row>
    <row r="22" spans="1:12" x14ac:dyDescent="0.25">
      <c r="A22">
        <v>100080</v>
      </c>
      <c r="B22">
        <v>14.37199974</v>
      </c>
      <c r="C22">
        <v>0.74150002000000004</v>
      </c>
      <c r="D22">
        <v>1094.8530273399999</v>
      </c>
      <c r="E22">
        <v>2.0473001000000002</v>
      </c>
      <c r="F22">
        <v>9.9000003020963209E+37</v>
      </c>
      <c r="G22">
        <v>1.8063999399999999</v>
      </c>
      <c r="H22">
        <v>9.9000003020963209E+37</v>
      </c>
      <c r="J22" s="2">
        <f>TREND(Calibration!$A$2:$A$4,Calibration!$B$2:$B$4,C22)</f>
        <v>471.5212530992373</v>
      </c>
      <c r="K22" s="2">
        <f>TREND(Calibration!$A$2:$A$4,Calibration!$C$2:$C$4,E22)</f>
        <v>808.54714760398736</v>
      </c>
      <c r="L22" s="2">
        <f>TREND(Calibration!$A$2:$A$4,Calibration!$D$2:$D$4,G22)</f>
        <v>703.63697506470635</v>
      </c>
    </row>
    <row r="23" spans="1:12" x14ac:dyDescent="0.25">
      <c r="A23">
        <v>105080</v>
      </c>
      <c r="B23">
        <v>14.32299995</v>
      </c>
      <c r="C23">
        <v>0.73390001000000005</v>
      </c>
      <c r="D23">
        <v>9.9000003020963209E+37</v>
      </c>
      <c r="E23">
        <v>2.1494</v>
      </c>
      <c r="F23">
        <v>1255.4499511700001</v>
      </c>
      <c r="G23">
        <v>1.8085999500000001</v>
      </c>
      <c r="H23">
        <v>9.9000003020963209E+37</v>
      </c>
      <c r="J23" s="2">
        <f>TREND(Calibration!$A$2:$A$4,Calibration!$B$2:$B$4,C23)</f>
        <v>466.85962868095538</v>
      </c>
      <c r="K23" s="2">
        <f>TREND(Calibration!$A$2:$A$4,Calibration!$C$2:$C$4,E23)</f>
        <v>849.85528942596079</v>
      </c>
      <c r="L23" s="2">
        <f>TREND(Calibration!$A$2:$A$4,Calibration!$D$2:$D$4,G23)</f>
        <v>704.54390489736829</v>
      </c>
    </row>
    <row r="24" spans="1:12" x14ac:dyDescent="0.25">
      <c r="A24">
        <v>110079</v>
      </c>
      <c r="B24">
        <v>14.24800014</v>
      </c>
      <c r="C24">
        <v>0.73119997999999997</v>
      </c>
      <c r="D24">
        <v>9.9000003020963209E+37</v>
      </c>
      <c r="E24">
        <v>2.00900006</v>
      </c>
      <c r="F24">
        <v>859.79498291000004</v>
      </c>
      <c r="G24">
        <v>1.8063999399999999</v>
      </c>
      <c r="H24">
        <v>9.9000003020963209E+37</v>
      </c>
      <c r="J24" s="2">
        <f>TREND(Calibration!$A$2:$A$4,Calibration!$B$2:$B$4,C24)</f>
        <v>465.20350904715309</v>
      </c>
      <c r="K24" s="2">
        <f>TREND(Calibration!$A$2:$A$4,Calibration!$C$2:$C$4,E24)</f>
        <v>793.05150574628453</v>
      </c>
      <c r="L24" s="2">
        <f>TREND(Calibration!$A$2:$A$4,Calibration!$D$2:$D$4,G24)</f>
        <v>703.63697506470635</v>
      </c>
    </row>
    <row r="25" spans="1:12" x14ac:dyDescent="0.25">
      <c r="A25">
        <v>115081</v>
      </c>
      <c r="B25">
        <v>14.190999980000001</v>
      </c>
      <c r="C25">
        <v>0.72530001</v>
      </c>
      <c r="D25">
        <v>9.9000003020963209E+37</v>
      </c>
      <c r="E25">
        <v>2.0889000900000001</v>
      </c>
      <c r="F25">
        <v>563.98297118999994</v>
      </c>
      <c r="G25">
        <v>1.79729998</v>
      </c>
      <c r="H25">
        <v>9.9000003020963209E+37</v>
      </c>
      <c r="J25" s="2">
        <f>TREND(Calibration!$A$2:$A$4,Calibration!$B$2:$B$4,C25)</f>
        <v>461.58463956946412</v>
      </c>
      <c r="K25" s="2">
        <f>TREND(Calibration!$A$2:$A$4,Calibration!$C$2:$C$4,E25)</f>
        <v>825.37790147066767</v>
      </c>
      <c r="L25" s="2">
        <f>TREND(Calibration!$A$2:$A$4,Calibration!$D$2:$D$4,G25)</f>
        <v>699.88561702541153</v>
      </c>
    </row>
    <row r="26" spans="1:12" x14ac:dyDescent="0.25">
      <c r="A26">
        <v>120080</v>
      </c>
      <c r="B26">
        <v>14.17199993</v>
      </c>
      <c r="C26">
        <v>0.72469996999999997</v>
      </c>
      <c r="D26">
        <v>646.50701904000005</v>
      </c>
      <c r="E26">
        <v>2.3573000400000002</v>
      </c>
      <c r="F26">
        <v>1163.3819580100001</v>
      </c>
      <c r="G26">
        <v>1.79349995</v>
      </c>
      <c r="H26">
        <v>9.9000003020963209E+37</v>
      </c>
      <c r="J26" s="2">
        <f>TREND(Calibration!$A$2:$A$4,Calibration!$B$2:$B$4,C26)</f>
        <v>461.21659253848048</v>
      </c>
      <c r="K26" s="2">
        <f>TREND(Calibration!$A$2:$A$4,Calibration!$C$2:$C$4,E26)</f>
        <v>933.96863661938596</v>
      </c>
      <c r="L26" s="2">
        <f>TREND(Calibration!$A$2:$A$4,Calibration!$D$2:$D$4,G26)</f>
        <v>698.31909661322709</v>
      </c>
    </row>
    <row r="27" spans="1:12" x14ac:dyDescent="0.25">
      <c r="A27">
        <v>125081</v>
      </c>
      <c r="B27">
        <v>14.18999958</v>
      </c>
      <c r="C27">
        <v>0.72850000999999998</v>
      </c>
      <c r="D27">
        <v>605.32098388999998</v>
      </c>
      <c r="E27">
        <v>2.23580003</v>
      </c>
      <c r="F27">
        <v>9.9000003020963209E+37</v>
      </c>
      <c r="G27">
        <v>1.7950999700000001</v>
      </c>
      <c r="H27">
        <v>1062.5539550799999</v>
      </c>
      <c r="J27" s="2">
        <f>TREND(Calibration!$A$2:$A$4,Calibration!$B$2:$B$4,C27)</f>
        <v>463.54742621560041</v>
      </c>
      <c r="K27" s="2">
        <f>TREND(Calibration!$A$2:$A$4,Calibration!$C$2:$C$4,E27)</f>
        <v>884.81149107417764</v>
      </c>
      <c r="L27" s="2">
        <f>TREND(Calibration!$A$2:$A$4,Calibration!$D$2:$D$4,G27)</f>
        <v>698.9786871927497</v>
      </c>
    </row>
    <row r="28" spans="1:12" x14ac:dyDescent="0.25">
      <c r="A28">
        <v>130080</v>
      </c>
      <c r="B28">
        <v>14.16899967</v>
      </c>
      <c r="C28">
        <v>0.72530001</v>
      </c>
      <c r="D28">
        <v>606.77697753999996</v>
      </c>
      <c r="E28">
        <v>2.1294000099999999</v>
      </c>
      <c r="F28">
        <v>9.9000003020963209E+37</v>
      </c>
      <c r="G28">
        <v>1.7924</v>
      </c>
      <c r="H28">
        <v>9.9000003020963209E+37</v>
      </c>
      <c r="J28" s="2">
        <f>TREND(Calibration!$A$2:$A$4,Calibration!$B$2:$B$4,C28)</f>
        <v>461.58463956946412</v>
      </c>
      <c r="K28" s="2">
        <f>TREND(Calibration!$A$2:$A$4,Calibration!$C$2:$C$4,E28)</f>
        <v>841.76358293694307</v>
      </c>
      <c r="L28" s="2">
        <f>TREND(Calibration!$A$2:$A$4,Calibration!$D$2:$D$4,G28)</f>
        <v>697.8656543700389</v>
      </c>
    </row>
    <row r="29" spans="1:12" x14ac:dyDescent="0.25">
      <c r="A29">
        <v>135081</v>
      </c>
      <c r="B29">
        <v>14.166000370000001</v>
      </c>
      <c r="C29">
        <v>0.71230000000000004</v>
      </c>
      <c r="D29">
        <v>9.9000003020963209E+37</v>
      </c>
      <c r="E29">
        <v>1.98140001</v>
      </c>
      <c r="F29">
        <v>1230.00598145</v>
      </c>
      <c r="G29">
        <v>1.7793999899999999</v>
      </c>
      <c r="H29">
        <v>9.9000003020963209E+37</v>
      </c>
      <c r="J29" s="2">
        <f>TREND(Calibration!$A$2:$A$4,Calibration!$B$2:$B$4,C29)</f>
        <v>453.61081268582728</v>
      </c>
      <c r="K29" s="2">
        <f>TREND(Calibration!$A$2:$A$4,Calibration!$C$2:$C$4,E29)</f>
        <v>781.88492497888353</v>
      </c>
      <c r="L29" s="2">
        <f>TREND(Calibration!$A$2:$A$4,Calibration!$D$2:$D$4,G29)</f>
        <v>692.50654377785895</v>
      </c>
    </row>
    <row r="30" spans="1:12" x14ac:dyDescent="0.25">
      <c r="A30">
        <v>140080</v>
      </c>
      <c r="B30">
        <v>14.15400028</v>
      </c>
      <c r="C30">
        <v>0.71660000000000001</v>
      </c>
      <c r="D30">
        <v>925.21197510000002</v>
      </c>
      <c r="E30">
        <v>1.90900004</v>
      </c>
      <c r="F30">
        <v>1340.6479492200001</v>
      </c>
      <c r="G30">
        <v>1.77890003</v>
      </c>
      <c r="H30">
        <v>9.9000003020963209E+37</v>
      </c>
      <c r="J30" s="2">
        <f>TREND(Calibration!$A$2:$A$4,Calibration!$B$2:$B$4,C30)</f>
        <v>456.24830724157289</v>
      </c>
      <c r="K30" s="2">
        <f>TREND(Calibration!$A$2:$A$4,Calibration!$C$2:$C$4,E30)</f>
        <v>752.59294498020938</v>
      </c>
      <c r="L30" s="2">
        <f>TREND(Calibration!$A$2:$A$4,Calibration!$D$2:$D$4,G30)</f>
        <v>692.30044078780998</v>
      </c>
    </row>
    <row r="31" spans="1:12" x14ac:dyDescent="0.25">
      <c r="A31">
        <v>145080</v>
      </c>
      <c r="B31">
        <v>14.163999560000001</v>
      </c>
      <c r="C31">
        <v>0.71230000000000004</v>
      </c>
      <c r="D31">
        <v>610.44299316000001</v>
      </c>
      <c r="E31">
        <v>1.8918000500000001</v>
      </c>
      <c r="F31">
        <v>1283.0939941399999</v>
      </c>
      <c r="G31">
        <v>1.77890003</v>
      </c>
      <c r="H31">
        <v>9.9000003020963209E+37</v>
      </c>
      <c r="J31" s="2">
        <f>TREND(Calibration!$A$2:$A$4,Calibration!$B$2:$B$4,C31)</f>
        <v>453.61081268582728</v>
      </c>
      <c r="K31" s="2">
        <f>TREND(Calibration!$A$2:$A$4,Calibration!$C$2:$C$4,E31)</f>
        <v>745.63407796607396</v>
      </c>
      <c r="L31" s="2">
        <f>TREND(Calibration!$A$2:$A$4,Calibration!$D$2:$D$4,G31)</f>
        <v>692.30044078780998</v>
      </c>
    </row>
    <row r="32" spans="1:12" x14ac:dyDescent="0.25">
      <c r="A32">
        <v>150081</v>
      </c>
      <c r="B32">
        <v>14.15400028</v>
      </c>
      <c r="C32">
        <v>0.71929997000000001</v>
      </c>
      <c r="D32">
        <v>373.69900512999999</v>
      </c>
      <c r="E32">
        <v>1.88100004</v>
      </c>
      <c r="F32">
        <v>9.9000003020963209E+37</v>
      </c>
      <c r="G32">
        <v>1.7783999399999999</v>
      </c>
      <c r="H32">
        <v>612.89501953000001</v>
      </c>
      <c r="J32" s="2">
        <f>TREND(Calibration!$A$2:$A$4,Calibration!$B$2:$B$4,C32)</f>
        <v>457.90439007312557</v>
      </c>
      <c r="K32" s="2">
        <f>TREND(Calibration!$A$2:$A$4,Calibration!$C$2:$C$4,E32)</f>
        <v>741.26455023138726</v>
      </c>
      <c r="L32" s="2">
        <f>TREND(Calibration!$A$2:$A$4,Calibration!$D$2:$D$4,G32)</f>
        <v>692.09428420669633</v>
      </c>
    </row>
    <row r="33" spans="1:12" x14ac:dyDescent="0.25">
      <c r="A33">
        <v>155081</v>
      </c>
      <c r="B33">
        <v>14.102999690000001</v>
      </c>
      <c r="C33">
        <v>0.71340000999999997</v>
      </c>
      <c r="D33">
        <v>1069.2960205100001</v>
      </c>
      <c r="E33">
        <v>2.0538001100000001</v>
      </c>
      <c r="F33">
        <v>9.9000003020963209E+37</v>
      </c>
      <c r="G33">
        <v>1.7777999600000001</v>
      </c>
      <c r="H33">
        <v>9.9000003020963209E+37</v>
      </c>
      <c r="J33" s="2">
        <f>TREND(Calibration!$A$2:$A$4,Calibration!$B$2:$B$4,C33)</f>
        <v>454.28552672914486</v>
      </c>
      <c r="K33" s="2">
        <f>TREND(Calibration!$A$2:$A$4,Calibration!$C$2:$C$4,E33)</f>
        <v>811.17695757367619</v>
      </c>
      <c r="L33" s="2">
        <f>TREND(Calibration!$A$2:$A$4,Calibration!$D$2:$D$4,G33)</f>
        <v>691.84694907594678</v>
      </c>
    </row>
    <row r="34" spans="1:12" x14ac:dyDescent="0.25">
      <c r="A34">
        <v>160083</v>
      </c>
      <c r="B34">
        <v>14.04300022</v>
      </c>
      <c r="C34">
        <v>0.70959996999999997</v>
      </c>
      <c r="D34">
        <v>9.9000003020963209E+37</v>
      </c>
      <c r="E34">
        <v>2.0186998799999998</v>
      </c>
      <c r="F34">
        <v>691.66900635000002</v>
      </c>
      <c r="G34">
        <v>1.78429997</v>
      </c>
      <c r="H34">
        <v>9.9000003020963209E+37</v>
      </c>
      <c r="J34" s="2">
        <f>TREND(Calibration!$A$2:$A$4,Calibration!$B$2:$B$4,C34)</f>
        <v>451.95469305202494</v>
      </c>
      <c r="K34" s="2">
        <f>TREND(Calibration!$A$2:$A$4,Calibration!$C$2:$C$4,E34)</f>
        <v>796.97591253030294</v>
      </c>
      <c r="L34" s="2">
        <f>TREND(Calibration!$A$2:$A$4,Calibration!$D$2:$D$4,G34)</f>
        <v>694.52650643323148</v>
      </c>
    </row>
    <row r="35" spans="1:12" x14ac:dyDescent="0.25">
      <c r="A35">
        <v>165081</v>
      </c>
      <c r="B35">
        <v>14.09200001</v>
      </c>
      <c r="C35">
        <v>0.70799999999999996</v>
      </c>
      <c r="D35">
        <v>1097.76599121</v>
      </c>
      <c r="E35">
        <v>1.9343999599999999</v>
      </c>
      <c r="F35">
        <v>744.80297852000001</v>
      </c>
      <c r="G35">
        <v>1.77670002</v>
      </c>
      <c r="H35">
        <v>9.9000003020963209E+37</v>
      </c>
      <c r="J35" s="2">
        <f>TREND(Calibration!$A$2:$A$4,Calibration!$B$2:$B$4,C35)</f>
        <v>450.97331813008162</v>
      </c>
      <c r="K35" s="2">
        <f>TREND(Calibration!$A$2:$A$4,Calibration!$C$2:$C$4,E35)</f>
        <v>762.8693849926558</v>
      </c>
      <c r="L35" s="2">
        <f>TREND(Calibration!$A$2:$A$4,Calibration!$D$2:$D$4,G35)</f>
        <v>691.39351095514826</v>
      </c>
    </row>
    <row r="36" spans="1:12" x14ac:dyDescent="0.25">
      <c r="A36">
        <v>170083</v>
      </c>
      <c r="B36">
        <v>14.08100033</v>
      </c>
      <c r="C36">
        <v>0.71020000999999999</v>
      </c>
      <c r="D36">
        <v>326.50900268999999</v>
      </c>
      <c r="E36">
        <v>1.9759999500000001</v>
      </c>
      <c r="F36">
        <v>9.9000003020963209E+37</v>
      </c>
      <c r="G36">
        <v>1.7773000000000001</v>
      </c>
      <c r="H36">
        <v>9.9000003020963209E+37</v>
      </c>
      <c r="J36" s="2">
        <f>TREND(Calibration!$A$2:$A$4,Calibration!$B$2:$B$4,C36)</f>
        <v>452.32274008300863</v>
      </c>
      <c r="K36" s="2">
        <f>TREND(Calibration!$A$2:$A$4,Calibration!$C$2:$C$4,E36)</f>
        <v>779.70013885933633</v>
      </c>
      <c r="L36" s="2">
        <f>TREND(Calibration!$A$2:$A$4,Calibration!$D$2:$D$4,G36)</f>
        <v>691.64084608589781</v>
      </c>
    </row>
    <row r="37" spans="1:12" x14ac:dyDescent="0.25">
      <c r="A37">
        <v>175083</v>
      </c>
      <c r="B37">
        <v>14.14599991</v>
      </c>
      <c r="C37">
        <v>0.71390003000000002</v>
      </c>
      <c r="D37">
        <v>9.9000003020963209E+37</v>
      </c>
      <c r="E37">
        <v>1.8545000599999999</v>
      </c>
      <c r="F37">
        <v>1083.7869873</v>
      </c>
      <c r="G37">
        <v>1.7762000600000001</v>
      </c>
      <c r="H37">
        <v>9.9000003020963209E+37</v>
      </c>
      <c r="J37" s="2">
        <f>TREND(Calibration!$A$2:$A$4,Calibration!$B$2:$B$4,C37)</f>
        <v>454.59222441002021</v>
      </c>
      <c r="K37" s="2">
        <f>TREND(Calibration!$A$2:$A$4,Calibration!$C$2:$C$4,E37)</f>
        <v>730.54304186439117</v>
      </c>
      <c r="L37" s="2">
        <f>TREND(Calibration!$A$2:$A$4,Calibration!$D$2:$D$4,G37)</f>
        <v>691.18740796509928</v>
      </c>
    </row>
    <row r="38" spans="1:12" x14ac:dyDescent="0.25">
      <c r="A38">
        <v>180083</v>
      </c>
      <c r="B38">
        <v>14.13099957</v>
      </c>
      <c r="C38">
        <v>0.71340000999999997</v>
      </c>
      <c r="D38">
        <v>9.9000003020963209E+37</v>
      </c>
      <c r="E38">
        <v>2.0078999999999998</v>
      </c>
      <c r="F38">
        <v>776.83197021000001</v>
      </c>
      <c r="G38">
        <v>1.7676000599999999</v>
      </c>
      <c r="H38">
        <v>9.9000003020963209E+37</v>
      </c>
      <c r="J38" s="2">
        <f>TREND(Calibration!$A$2:$A$4,Calibration!$B$2:$B$4,C38)</f>
        <v>454.28552672914486</v>
      </c>
      <c r="K38" s="2">
        <f>TREND(Calibration!$A$2:$A$4,Calibration!$C$2:$C$4,E38)</f>
        <v>792.60643739173486</v>
      </c>
      <c r="L38" s="2">
        <f>TREND(Calibration!$A$2:$A$4,Calibration!$D$2:$D$4,G38)</f>
        <v>687.64215291585322</v>
      </c>
    </row>
    <row r="39" spans="1:12" x14ac:dyDescent="0.25">
      <c r="A39">
        <v>185083</v>
      </c>
      <c r="B39">
        <v>14.118000029999999</v>
      </c>
      <c r="C39">
        <v>0.71179998</v>
      </c>
      <c r="D39">
        <v>9.9000003020963209E+37</v>
      </c>
      <c r="E39">
        <v>2.0704999000000002</v>
      </c>
      <c r="F39">
        <v>1108.4499511700001</v>
      </c>
      <c r="G39">
        <v>1.76540005</v>
      </c>
      <c r="H39">
        <v>9.9000003020963209E+37</v>
      </c>
      <c r="J39" s="2">
        <f>TREND(Calibration!$A$2:$A$4,Calibration!$B$2:$B$4,C39)</f>
        <v>453.30411500495194</v>
      </c>
      <c r="K39" s="2">
        <f>TREND(Calibration!$A$2:$A$4,Calibration!$C$2:$C$4,E39)</f>
        <v>817.93345090733453</v>
      </c>
      <c r="L39" s="2">
        <f>TREND(Calibration!$A$2:$A$4,Calibration!$D$2:$D$4,G39)</f>
        <v>686.7352230831915</v>
      </c>
    </row>
    <row r="40" spans="1:12" x14ac:dyDescent="0.25">
      <c r="A40">
        <v>190082</v>
      </c>
      <c r="B40">
        <v>14.13300037</v>
      </c>
      <c r="C40">
        <v>0.70689999999999997</v>
      </c>
      <c r="D40">
        <v>707.86297606999995</v>
      </c>
      <c r="E40">
        <v>2.0041000800000002</v>
      </c>
      <c r="F40">
        <v>1345.4010009799999</v>
      </c>
      <c r="G40">
        <v>1.7648999700000001</v>
      </c>
      <c r="H40">
        <v>9.9000003020963209E+37</v>
      </c>
      <c r="J40" s="2">
        <f>TREND(Calibration!$A$2:$A$4,Calibration!$B$2:$B$4,C40)</f>
        <v>450.29861022047231</v>
      </c>
      <c r="K40" s="2">
        <f>TREND(Calibration!$A$2:$A$4,Calibration!$C$2:$C$4,E40)</f>
        <v>791.06904475695126</v>
      </c>
      <c r="L40" s="2">
        <f>TREND(Calibration!$A$2:$A$4,Calibration!$D$2:$D$4,G40)</f>
        <v>686.52907062446741</v>
      </c>
    </row>
    <row r="41" spans="1:12" x14ac:dyDescent="0.25">
      <c r="A41">
        <v>195083</v>
      </c>
      <c r="B41">
        <v>14.11200047</v>
      </c>
      <c r="C41">
        <v>0.71120000000000005</v>
      </c>
      <c r="D41">
        <v>518.99798583999996</v>
      </c>
      <c r="E41">
        <v>1.7950999700000001</v>
      </c>
      <c r="F41">
        <v>9.9000003020963209E+37</v>
      </c>
      <c r="G41">
        <v>1.75619996</v>
      </c>
      <c r="H41">
        <v>9.9000003020963209E+37</v>
      </c>
      <c r="J41" s="2">
        <f>TREND(Calibration!$A$2:$A$4,Calibration!$B$2:$B$4,C41)</f>
        <v>452.93610477621797</v>
      </c>
      <c r="K41" s="2">
        <f>TREND(Calibration!$A$2:$A$4,Calibration!$C$2:$C$4,E41)</f>
        <v>706.51062516312129</v>
      </c>
      <c r="L41" s="2">
        <f>TREND(Calibration!$A$2:$A$4,Calibration!$D$2:$D$4,G41)</f>
        <v>682.94258755691044</v>
      </c>
    </row>
    <row r="42" spans="1:12" x14ac:dyDescent="0.25">
      <c r="A42">
        <v>200083</v>
      </c>
      <c r="B42">
        <v>14.086000439999999</v>
      </c>
      <c r="C42">
        <v>0.71289997999999999</v>
      </c>
      <c r="D42">
        <v>390.35900879000002</v>
      </c>
      <c r="E42">
        <v>1.8296999899999999</v>
      </c>
      <c r="F42">
        <v>9.9000003020963209E+37</v>
      </c>
      <c r="G42">
        <v>1.75409997</v>
      </c>
      <c r="H42">
        <v>9.9000003020963209E+37</v>
      </c>
      <c r="J42" s="2">
        <f>TREND(Calibration!$A$2:$A$4,Calibration!$B$2:$B$4,C42)</f>
        <v>453.97882291456125</v>
      </c>
      <c r="K42" s="2">
        <f>TREND(Calibration!$A$2:$A$4,Calibration!$C$2:$C$4,E42)</f>
        <v>720.50929248016189</v>
      </c>
      <c r="L42" s="2">
        <f>TREND(Calibration!$A$2:$A$4,Calibration!$D$2:$D$4,G42)</f>
        <v>682.07688986494918</v>
      </c>
    </row>
    <row r="43" spans="1:12" x14ac:dyDescent="0.25">
      <c r="A43">
        <v>205083</v>
      </c>
      <c r="B43">
        <v>14.10400009</v>
      </c>
      <c r="C43">
        <v>0.71230000000000004</v>
      </c>
      <c r="D43">
        <v>595.14202881000006</v>
      </c>
      <c r="E43">
        <v>1.85230005</v>
      </c>
      <c r="F43">
        <v>9.9000003020963209E+37</v>
      </c>
      <c r="G43">
        <v>1.7595000300000001</v>
      </c>
      <c r="H43">
        <v>1150.01794434</v>
      </c>
      <c r="J43" s="2">
        <f>TREND(Calibration!$A$2:$A$4,Calibration!$B$2:$B$4,C43)</f>
        <v>453.61081268582728</v>
      </c>
      <c r="K43" s="2">
        <f>TREND(Calibration!$A$2:$A$4,Calibration!$C$2:$C$4,E43)</f>
        <v>729.65294965969997</v>
      </c>
      <c r="L43" s="2">
        <f>TREND(Calibration!$A$2:$A$4,Calibration!$D$2:$D$4,G43)</f>
        <v>684.30300497904591</v>
      </c>
    </row>
    <row r="44" spans="1:12" x14ac:dyDescent="0.25">
      <c r="A44">
        <v>210083</v>
      </c>
      <c r="B44">
        <v>14.07600021</v>
      </c>
      <c r="C44">
        <v>0.71719997999999996</v>
      </c>
      <c r="D44">
        <v>1351.04296875</v>
      </c>
      <c r="E44">
        <v>1.7508000100000001</v>
      </c>
      <c r="F44">
        <v>9.9000003020963209E+37</v>
      </c>
      <c r="G44">
        <v>1.7622</v>
      </c>
      <c r="H44">
        <v>9.9000003020963209E+37</v>
      </c>
      <c r="J44" s="2">
        <f>TREND(Calibration!$A$2:$A$4,Calibration!$B$2:$B$4,C44)</f>
        <v>456.61631747030685</v>
      </c>
      <c r="K44" s="2">
        <f>TREND(Calibration!$A$2:$A$4,Calibration!$C$2:$C$4,E44)</f>
        <v>688.58750251179879</v>
      </c>
      <c r="L44" s="2">
        <f>TREND(Calibration!$A$2:$A$4,Calibration!$D$2:$D$4,G44)</f>
        <v>685.4160378017566</v>
      </c>
    </row>
    <row r="45" spans="1:12" x14ac:dyDescent="0.25">
      <c r="A45">
        <v>215083</v>
      </c>
      <c r="B45">
        <v>14.057000159999999</v>
      </c>
      <c r="C45">
        <v>0.71499997000000004</v>
      </c>
      <c r="D45">
        <v>9.9000003020963209E+37</v>
      </c>
      <c r="E45">
        <v>1.7967</v>
      </c>
      <c r="F45">
        <v>805.30700683999999</v>
      </c>
      <c r="G45">
        <v>1.76110005</v>
      </c>
      <c r="H45">
        <v>9.9000003020963209E+37</v>
      </c>
      <c r="J45" s="2">
        <f>TREND(Calibration!$A$2:$A$4,Calibration!$B$2:$B$4,C45)</f>
        <v>455.26689551737996</v>
      </c>
      <c r="K45" s="2">
        <f>TREND(Calibration!$A$2:$A$4,Calibration!$C$2:$C$4,E45)</f>
        <v>707.15797414347685</v>
      </c>
      <c r="L45" s="2">
        <f>TREND(Calibration!$A$2:$A$4,Calibration!$D$2:$D$4,G45)</f>
        <v>684.96259555856852</v>
      </c>
    </row>
    <row r="46" spans="1:12" x14ac:dyDescent="0.25">
      <c r="A46">
        <v>220083</v>
      </c>
      <c r="B46">
        <v>13.98700047</v>
      </c>
      <c r="C46">
        <v>0.71340000999999997</v>
      </c>
      <c r="D46">
        <v>1084.5460205100001</v>
      </c>
      <c r="E46">
        <v>1.7950999700000001</v>
      </c>
      <c r="F46">
        <v>589.37799071999996</v>
      </c>
      <c r="G46">
        <v>1.76429999</v>
      </c>
      <c r="H46">
        <v>9.9000003020963209E+37</v>
      </c>
      <c r="J46" s="2">
        <f>TREND(Calibration!$A$2:$A$4,Calibration!$B$2:$B$4,C46)</f>
        <v>454.28552672914486</v>
      </c>
      <c r="K46" s="2">
        <f>TREND(Calibration!$A$2:$A$4,Calibration!$C$2:$C$4,E46)</f>
        <v>706.51062516312129</v>
      </c>
      <c r="L46" s="2">
        <f>TREND(Calibration!$A$2:$A$4,Calibration!$D$2:$D$4,G46)</f>
        <v>686.28173549371786</v>
      </c>
    </row>
    <row r="47" spans="1:12" x14ac:dyDescent="0.25">
      <c r="A47">
        <v>225094</v>
      </c>
      <c r="B47">
        <v>14.00599957</v>
      </c>
      <c r="C47">
        <v>0.71390003000000002</v>
      </c>
      <c r="D47">
        <v>984.03601074000005</v>
      </c>
      <c r="E47">
        <v>1.7762000600000001</v>
      </c>
      <c r="F47">
        <v>9.9000003020963209E+37</v>
      </c>
      <c r="G47">
        <v>1.7475999600000001</v>
      </c>
      <c r="H47">
        <v>9.9000003020963209E+37</v>
      </c>
      <c r="J47" s="2">
        <f>TREND(Calibration!$A$2:$A$4,Calibration!$B$2:$B$4,C47)</f>
        <v>454.59222441002021</v>
      </c>
      <c r="K47" s="2">
        <f>TREND(Calibration!$A$2:$A$4,Calibration!$C$2:$C$4,E47)</f>
        <v>698.86399512036382</v>
      </c>
      <c r="L47" s="2">
        <f>TREND(Calibration!$A$2:$A$4,Calibration!$D$2:$D$4,G47)</f>
        <v>679.39733250766449</v>
      </c>
    </row>
    <row r="48" spans="1:12" x14ac:dyDescent="0.25">
      <c r="A48">
        <v>230082</v>
      </c>
      <c r="B48">
        <v>13.977000240000001</v>
      </c>
      <c r="C48">
        <v>0.71289997999999999</v>
      </c>
      <c r="D48">
        <v>789.71197510000002</v>
      </c>
      <c r="E48">
        <v>1.77460003</v>
      </c>
      <c r="F48">
        <v>9.9000003020963209E+37</v>
      </c>
      <c r="G48">
        <v>1.74109995</v>
      </c>
      <c r="H48">
        <v>1182.4510498</v>
      </c>
      <c r="J48" s="2">
        <f>TREND(Calibration!$A$2:$A$4,Calibration!$B$2:$B$4,C48)</f>
        <v>453.97882291456125</v>
      </c>
      <c r="K48" s="2">
        <f>TREND(Calibration!$A$2:$A$4,Calibration!$C$2:$C$4,E48)</f>
        <v>698.21664614000815</v>
      </c>
      <c r="L48" s="2">
        <f>TREND(Calibration!$A$2:$A$4,Calibration!$D$2:$D$4,G48)</f>
        <v>676.71777515037968</v>
      </c>
    </row>
    <row r="49" spans="1:12" x14ac:dyDescent="0.25">
      <c r="A49">
        <v>235083</v>
      </c>
      <c r="B49">
        <v>13.977000240000001</v>
      </c>
      <c r="C49">
        <v>0.71990001000000003</v>
      </c>
      <c r="D49">
        <v>867.31896973000005</v>
      </c>
      <c r="E49">
        <v>1.76049995</v>
      </c>
      <c r="F49">
        <v>9.9000003020963209E+37</v>
      </c>
      <c r="G49">
        <v>1.74380004</v>
      </c>
      <c r="H49">
        <v>9.9000003020963209E+37</v>
      </c>
      <c r="J49" s="2">
        <f>TREND(Calibration!$A$2:$A$4,Calibration!$B$2:$B$4,C49)</f>
        <v>458.2724371041092</v>
      </c>
      <c r="K49" s="2">
        <f>TREND(Calibration!$A$2:$A$4,Calibration!$C$2:$C$4,E49)</f>
        <v>692.51195784608058</v>
      </c>
      <c r="L49" s="2">
        <f>TREND(Calibration!$A$2:$A$4,Calibration!$D$2:$D$4,G49)</f>
        <v>677.83085744176549</v>
      </c>
    </row>
    <row r="50" spans="1:12" x14ac:dyDescent="0.25">
      <c r="A50">
        <v>240094</v>
      </c>
      <c r="B50">
        <v>14.010999679999999</v>
      </c>
      <c r="C50">
        <v>0.72259998000000003</v>
      </c>
      <c r="D50">
        <v>837.66198729999996</v>
      </c>
      <c r="E50">
        <v>1.78919995</v>
      </c>
      <c r="F50">
        <v>9.9000003020963209E+37</v>
      </c>
      <c r="G50">
        <v>1.73520005</v>
      </c>
      <c r="H50">
        <v>9.9000003020963209E+37</v>
      </c>
      <c r="J50" s="2">
        <f>TREND(Calibration!$A$2:$A$4,Calibration!$B$2:$B$4,C50)</f>
        <v>459.92851993566188</v>
      </c>
      <c r="K50" s="2">
        <f>TREND(Calibration!$A$2:$A$4,Calibration!$C$2:$C$4,E50)</f>
        <v>704.12356246362322</v>
      </c>
      <c r="L50" s="2">
        <f>TREND(Calibration!$A$2:$A$4,Calibration!$D$2:$D$4,G50)</f>
        <v>674.2856065149092</v>
      </c>
    </row>
    <row r="51" spans="1:12" x14ac:dyDescent="0.25">
      <c r="A51">
        <v>245082</v>
      </c>
      <c r="B51">
        <v>14.01399994</v>
      </c>
      <c r="C51">
        <v>0.71990001000000003</v>
      </c>
      <c r="D51">
        <v>9.9000003020963209E+37</v>
      </c>
      <c r="E51">
        <v>1.80589998</v>
      </c>
      <c r="F51">
        <v>1098.9510498</v>
      </c>
      <c r="G51">
        <v>1.7443000099999999</v>
      </c>
      <c r="H51">
        <v>9.9000003020963209E+37</v>
      </c>
      <c r="J51" s="2">
        <f>TREND(Calibration!$A$2:$A$4,Calibration!$B$2:$B$4,C51)</f>
        <v>458.2724371041092</v>
      </c>
      <c r="K51" s="2">
        <f>TREND(Calibration!$A$2:$A$4,Calibration!$C$2:$C$4,E51)</f>
        <v>710.88015289780787</v>
      </c>
      <c r="L51" s="2">
        <f>TREND(Calibration!$A$2:$A$4,Calibration!$D$2:$D$4,G51)</f>
        <v>678.03696455420402</v>
      </c>
    </row>
    <row r="52" spans="1:12" x14ac:dyDescent="0.25">
      <c r="A52">
        <v>250095</v>
      </c>
      <c r="B52">
        <v>14.019000050000001</v>
      </c>
      <c r="C52">
        <v>0.72530001</v>
      </c>
      <c r="D52">
        <v>9.9000003020963209E+37</v>
      </c>
      <c r="E52">
        <v>1.9467999899999999</v>
      </c>
      <c r="F52">
        <v>694.21899413999995</v>
      </c>
      <c r="G52">
        <v>1.7513999899999999</v>
      </c>
      <c r="H52">
        <v>9.9000003020963209E+37</v>
      </c>
      <c r="J52" s="2">
        <f>TREND(Calibration!$A$2:$A$4,Calibration!$B$2:$B$4,C52)</f>
        <v>461.58463956946412</v>
      </c>
      <c r="K52" s="2">
        <f>TREND(Calibration!$A$2:$A$4,Calibration!$C$2:$C$4,E52)</f>
        <v>767.88625766184282</v>
      </c>
      <c r="L52" s="2">
        <f>TREND(Calibration!$A$2:$A$4,Calibration!$D$2:$D$4,G52)</f>
        <v>680.96385291984882</v>
      </c>
    </row>
    <row r="53" spans="1:12" x14ac:dyDescent="0.25">
      <c r="A53">
        <v>255083</v>
      </c>
      <c r="B53">
        <v>13.989999770000001</v>
      </c>
      <c r="C53">
        <v>0.72259998000000003</v>
      </c>
      <c r="D53">
        <v>672.77001953000001</v>
      </c>
      <c r="E53">
        <v>1.9630000599999999</v>
      </c>
      <c r="F53">
        <v>877.05200194999998</v>
      </c>
      <c r="G53">
        <v>1.7556999900000001</v>
      </c>
      <c r="H53">
        <v>9.9000003020963209E+37</v>
      </c>
      <c r="J53" s="2">
        <f>TREND(Calibration!$A$2:$A$4,Calibration!$B$2:$B$4,C53)</f>
        <v>459.92851993566188</v>
      </c>
      <c r="K53" s="2">
        <f>TREND(Calibration!$A$2:$A$4,Calibration!$C$2:$C$4,E53)</f>
        <v>774.44057151607683</v>
      </c>
      <c r="L53" s="2">
        <f>TREND(Calibration!$A$2:$A$4,Calibration!$D$2:$D$4,G53)</f>
        <v>682.73648044447191</v>
      </c>
    </row>
    <row r="54" spans="1:12" x14ac:dyDescent="0.25">
      <c r="A54">
        <v>260083</v>
      </c>
      <c r="B54">
        <v>13.98700047</v>
      </c>
      <c r="C54">
        <v>0.72689998</v>
      </c>
      <c r="D54">
        <v>578.64898682</v>
      </c>
      <c r="E54">
        <v>2.0585999500000001</v>
      </c>
      <c r="F54">
        <v>9.9000003020963209E+37</v>
      </c>
      <c r="G54">
        <v>1.7508000100000001</v>
      </c>
      <c r="H54">
        <v>9.9000003020963209E+37</v>
      </c>
      <c r="J54" s="2">
        <f>TREND(Calibration!$A$2:$A$4,Calibration!$B$2:$B$4,C54)</f>
        <v>462.56601449140749</v>
      </c>
      <c r="K54" s="2">
        <f>TREND(Calibration!$A$2:$A$4,Calibration!$C$2:$C$4,E54)</f>
        <v>813.11890336836143</v>
      </c>
      <c r="L54" s="2">
        <f>TREND(Calibration!$A$2:$A$4,Calibration!$D$2:$D$4,G54)</f>
        <v>680.71651778909927</v>
      </c>
    </row>
    <row r="55" spans="1:12" x14ac:dyDescent="0.25">
      <c r="A55">
        <v>265083</v>
      </c>
      <c r="B55">
        <v>13.93799973</v>
      </c>
      <c r="C55">
        <v>0.71990001000000003</v>
      </c>
      <c r="D55">
        <v>204.49699401999999</v>
      </c>
      <c r="E55">
        <v>2.43499994</v>
      </c>
      <c r="F55">
        <v>9.9000003020963209E+37</v>
      </c>
      <c r="G55">
        <v>1.7503000500000001</v>
      </c>
      <c r="H55">
        <v>9.9000003020963209E+37</v>
      </c>
      <c r="J55" s="2">
        <f>TREND(Calibration!$A$2:$A$4,Calibration!$B$2:$B$4,C55)</f>
        <v>458.2724371041092</v>
      </c>
      <c r="K55" s="2">
        <f>TREND(Calibration!$A$2:$A$4,Calibration!$C$2:$C$4,E55)</f>
        <v>965.40489158881451</v>
      </c>
      <c r="L55" s="2">
        <f>TREND(Calibration!$A$2:$A$4,Calibration!$D$2:$D$4,G55)</f>
        <v>680.51041479905041</v>
      </c>
    </row>
    <row r="56" spans="1:12" x14ac:dyDescent="0.25">
      <c r="A56">
        <v>270083</v>
      </c>
      <c r="B56">
        <v>13.914999959999999</v>
      </c>
      <c r="C56">
        <v>0.72689998</v>
      </c>
      <c r="D56">
        <v>792.80999756000006</v>
      </c>
      <c r="E56">
        <v>2.2174000700000001</v>
      </c>
      <c r="F56">
        <v>9.9000003020963209E+37</v>
      </c>
      <c r="G56">
        <v>1.7491999899999999</v>
      </c>
      <c r="H56">
        <v>1370.7810058600001</v>
      </c>
      <c r="J56" s="2">
        <f>TREND(Calibration!$A$2:$A$4,Calibration!$B$2:$B$4,C56)</f>
        <v>462.56601449140749</v>
      </c>
      <c r="K56" s="2">
        <f>TREND(Calibration!$A$2:$A$4,Calibration!$C$2:$C$4,E56)</f>
        <v>877.36713356551559</v>
      </c>
      <c r="L56" s="2">
        <f>TREND(Calibration!$A$2:$A$4,Calibration!$D$2:$D$4,G56)</f>
        <v>680.05692720957666</v>
      </c>
    </row>
    <row r="57" spans="1:12" x14ac:dyDescent="0.25">
      <c r="A57">
        <v>275083</v>
      </c>
      <c r="B57">
        <v>13.958000180000001</v>
      </c>
      <c r="C57">
        <v>0.72740000000000005</v>
      </c>
      <c r="D57">
        <v>559.60601807</v>
      </c>
      <c r="E57">
        <v>2.3011000199999998</v>
      </c>
      <c r="F57">
        <v>9.9000003020963209E+37</v>
      </c>
      <c r="G57">
        <v>1.74380004</v>
      </c>
      <c r="H57">
        <v>9.9000003020963209E+37</v>
      </c>
      <c r="J57" s="2">
        <f>TREND(Calibration!$A$2:$A$4,Calibration!$B$2:$B$4,C57)</f>
        <v>462.87271217228283</v>
      </c>
      <c r="K57" s="2">
        <f>TREND(Calibration!$A$2:$A$4,Calibration!$C$2:$C$4,E57)</f>
        <v>911.23092192468232</v>
      </c>
      <c r="L57" s="2">
        <f>TREND(Calibration!$A$2:$A$4,Calibration!$D$2:$D$4,G57)</f>
        <v>677.83085744176549</v>
      </c>
    </row>
    <row r="58" spans="1:12" x14ac:dyDescent="0.25">
      <c r="A58">
        <v>280229</v>
      </c>
      <c r="B58">
        <v>13.899000170000001</v>
      </c>
      <c r="C58">
        <v>0.7177</v>
      </c>
      <c r="D58">
        <v>860.62701416000004</v>
      </c>
      <c r="E58">
        <v>2.22600007</v>
      </c>
      <c r="F58">
        <v>9.9000003020963209E+37</v>
      </c>
      <c r="G58">
        <v>1.74489999</v>
      </c>
      <c r="H58">
        <v>9.9000003020963209E+37</v>
      </c>
      <c r="J58" s="2">
        <f>TREND(Calibration!$A$2:$A$4,Calibration!$B$2:$B$4,C58)</f>
        <v>456.92301515118226</v>
      </c>
      <c r="K58" s="2">
        <f>TREND(Calibration!$A$2:$A$4,Calibration!$C$2:$C$4,E58)</f>
        <v>880.84656909551097</v>
      </c>
      <c r="L58" s="2">
        <f>TREND(Calibration!$A$2:$A$4,Calibration!$D$2:$D$4,G58)</f>
        <v>678.28429968495368</v>
      </c>
    </row>
    <row r="59" spans="1:12" x14ac:dyDescent="0.25">
      <c r="A59">
        <v>285082</v>
      </c>
      <c r="B59">
        <v>13.9090004</v>
      </c>
      <c r="C59">
        <v>0.71880001000000004</v>
      </c>
      <c r="D59">
        <v>9.9000003020963209E+37</v>
      </c>
      <c r="E59">
        <v>2.0678000499999998</v>
      </c>
      <c r="F59">
        <v>9.9000003020963209E+37</v>
      </c>
      <c r="G59">
        <v>1.73730004</v>
      </c>
      <c r="H59">
        <v>9.9000003020963209E+37</v>
      </c>
      <c r="J59" s="2">
        <f>TREND(Calibration!$A$2:$A$4,Calibration!$B$2:$B$4,C59)</f>
        <v>457.59772919449989</v>
      </c>
      <c r="K59" s="2">
        <f>TREND(Calibration!$A$2:$A$4,Calibration!$C$2:$C$4,E59)</f>
        <v>816.8411306729555</v>
      </c>
      <c r="L59" s="2">
        <f>TREND(Calibration!$A$2:$A$4,Calibration!$D$2:$D$4,G59)</f>
        <v>675.15130420687035</v>
      </c>
    </row>
    <row r="60" spans="1:12" x14ac:dyDescent="0.25">
      <c r="A60">
        <v>290084</v>
      </c>
      <c r="B60">
        <v>13.95400047</v>
      </c>
      <c r="C60">
        <v>0.71929997000000001</v>
      </c>
      <c r="D60">
        <v>731.57202147999999</v>
      </c>
      <c r="E60">
        <v>2.1537001099999999</v>
      </c>
      <c r="F60">
        <v>9.9000003020963209E+37</v>
      </c>
      <c r="G60">
        <v>1.7383999800000001</v>
      </c>
      <c r="H60">
        <v>9.9000003020963209E+37</v>
      </c>
      <c r="J60" s="2">
        <f>TREND(Calibration!$A$2:$A$4,Calibration!$B$2:$B$4,C60)</f>
        <v>457.90439007312557</v>
      </c>
      <c r="K60" s="2">
        <f>TREND(Calibration!$A$2:$A$4,Calibration!$C$2:$C$4,E60)</f>
        <v>851.59505169536635</v>
      </c>
      <c r="L60" s="2">
        <f>TREND(Calibration!$A$2:$A$4,Calibration!$D$2:$D$4,G60)</f>
        <v>675.60474232766899</v>
      </c>
    </row>
    <row r="61" spans="1:12" x14ac:dyDescent="0.25">
      <c r="A61">
        <v>295083</v>
      </c>
      <c r="B61">
        <v>13.95400047</v>
      </c>
      <c r="C61">
        <v>0.72369998999999996</v>
      </c>
      <c r="D61">
        <v>243.46099853999999</v>
      </c>
      <c r="E61">
        <v>2.1602001199999998</v>
      </c>
      <c r="F61">
        <v>9.9000003020963209E+37</v>
      </c>
      <c r="G61">
        <v>1.74380004</v>
      </c>
      <c r="H61">
        <v>1205.18005371</v>
      </c>
      <c r="J61" s="2">
        <f>TREND(Calibration!$A$2:$A$4,Calibration!$B$2:$B$4,C61)</f>
        <v>460.60323397897946</v>
      </c>
      <c r="K61" s="2">
        <f>TREND(Calibration!$A$2:$A$4,Calibration!$C$2:$C$4,E61)</f>
        <v>854.2248616650553</v>
      </c>
      <c r="L61" s="2">
        <f>TREND(Calibration!$A$2:$A$4,Calibration!$D$2:$D$4,G61)</f>
        <v>677.83085744176549</v>
      </c>
    </row>
    <row r="62" spans="1:12" x14ac:dyDescent="0.25">
      <c r="A62">
        <v>300084</v>
      </c>
      <c r="B62">
        <v>13.899000170000001</v>
      </c>
      <c r="C62">
        <v>0.72310001000000002</v>
      </c>
      <c r="D62">
        <v>971.82702637</v>
      </c>
      <c r="E62">
        <v>2.4302001</v>
      </c>
      <c r="F62">
        <v>9.9000003020963209E+37</v>
      </c>
      <c r="G62">
        <v>1.74269998</v>
      </c>
      <c r="H62">
        <v>9.9000003020963209E+37</v>
      </c>
      <c r="J62" s="2">
        <f>TREND(Calibration!$A$2:$A$4,Calibration!$B$2:$B$4,C62)</f>
        <v>460.23522375024544</v>
      </c>
      <c r="K62" s="2">
        <f>TREND(Calibration!$A$2:$A$4,Calibration!$C$2:$C$4,E62)</f>
        <v>963.46294579412927</v>
      </c>
      <c r="L62" s="2">
        <f>TREND(Calibration!$A$2:$A$4,Calibration!$D$2:$D$4,G62)</f>
        <v>677.37736985229185</v>
      </c>
    </row>
    <row r="63" spans="1:12" x14ac:dyDescent="0.25">
      <c r="A63">
        <v>305083</v>
      </c>
      <c r="B63">
        <v>13.911000250000001</v>
      </c>
      <c r="C63">
        <v>0.72100001999999996</v>
      </c>
      <c r="D63">
        <v>1045.66894531</v>
      </c>
      <c r="E63">
        <v>2.5948998900000002</v>
      </c>
      <c r="F63">
        <v>9.9000003020963209E+37</v>
      </c>
      <c r="G63">
        <v>1.74489999</v>
      </c>
      <c r="H63">
        <v>9.9000003020963209E+37</v>
      </c>
      <c r="J63" s="2">
        <f>TREND(Calibration!$A$2:$A$4,Calibration!$B$2:$B$4,C63)</f>
        <v>458.94715114742678</v>
      </c>
      <c r="K63" s="2">
        <f>TREND(Calibration!$A$2:$A$4,Calibration!$C$2:$C$4,E63)</f>
        <v>1030.0980970858473</v>
      </c>
      <c r="L63" s="2">
        <f>TREND(Calibration!$A$2:$A$4,Calibration!$D$2:$D$4,G63)</f>
        <v>678.28429968495368</v>
      </c>
    </row>
    <row r="64" spans="1:12" x14ac:dyDescent="0.25">
      <c r="A64">
        <v>310095</v>
      </c>
      <c r="B64">
        <v>13.885000229999999</v>
      </c>
      <c r="C64">
        <v>0.72310001000000002</v>
      </c>
      <c r="D64">
        <v>338.86801147</v>
      </c>
      <c r="E64">
        <v>2.3761999600000001</v>
      </c>
      <c r="F64">
        <v>9.9000003020963209E+37</v>
      </c>
      <c r="G64">
        <v>1.7595000300000001</v>
      </c>
      <c r="H64">
        <v>9.9000003020963209E+37</v>
      </c>
      <c r="J64" s="2">
        <f>TREND(Calibration!$A$2:$A$4,Calibration!$B$2:$B$4,C64)</f>
        <v>460.23522375024544</v>
      </c>
      <c r="K64" s="2">
        <f>TREND(Calibration!$A$2:$A$4,Calibration!$C$2:$C$4,E64)</f>
        <v>941.61527070799866</v>
      </c>
      <c r="L64" s="2">
        <f>TREND(Calibration!$A$2:$A$4,Calibration!$D$2:$D$4,G64)</f>
        <v>684.30300497904591</v>
      </c>
    </row>
    <row r="65" spans="1:12" x14ac:dyDescent="0.25">
      <c r="A65">
        <v>315083</v>
      </c>
      <c r="B65">
        <v>13.911999700000001</v>
      </c>
      <c r="C65">
        <v>0.71719997999999996</v>
      </c>
      <c r="D65">
        <v>330.06799316000001</v>
      </c>
      <c r="E65">
        <v>2.3152000899999998</v>
      </c>
      <c r="F65">
        <v>9.9000003020963209E+37</v>
      </c>
      <c r="G65">
        <v>1.7659000199999999</v>
      </c>
      <c r="H65">
        <v>9.9000003020963209E+37</v>
      </c>
      <c r="J65" s="2">
        <f>TREND(Calibration!$A$2:$A$4,Calibration!$B$2:$B$4,C65)</f>
        <v>456.61631747030685</v>
      </c>
      <c r="K65" s="2">
        <f>TREND(Calibration!$A$2:$A$4,Calibration!$C$2:$C$4,E65)</f>
        <v>916.93560617275466</v>
      </c>
      <c r="L65" s="2">
        <f>TREND(Calibration!$A$2:$A$4,Calibration!$D$2:$D$4,G65)</f>
        <v>686.94133019563003</v>
      </c>
    </row>
    <row r="66" spans="1:12" x14ac:dyDescent="0.25">
      <c r="A66">
        <v>320084</v>
      </c>
      <c r="B66">
        <v>13.911999700000001</v>
      </c>
      <c r="C66">
        <v>0.72149998000000004</v>
      </c>
      <c r="D66">
        <v>1268.6269531200001</v>
      </c>
      <c r="E66">
        <v>2.31299996</v>
      </c>
      <c r="F66">
        <v>9.9000003020963209E+37</v>
      </c>
      <c r="G66">
        <v>1.7665</v>
      </c>
      <c r="H66">
        <v>9.9000003020963209E+37</v>
      </c>
      <c r="J66" s="2">
        <f>TREND(Calibration!$A$2:$A$4,Calibration!$B$2:$B$4,C66)</f>
        <v>459.25381202605251</v>
      </c>
      <c r="K66" s="2">
        <f>TREND(Calibration!$A$2:$A$4,Calibration!$C$2:$C$4,E66)</f>
        <v>916.04546541780019</v>
      </c>
      <c r="L66" s="2">
        <f>TREND(Calibration!$A$2:$A$4,Calibration!$D$2:$D$4,G66)</f>
        <v>687.18866532637958</v>
      </c>
    </row>
    <row r="67" spans="1:12" x14ac:dyDescent="0.25">
      <c r="A67">
        <v>325084</v>
      </c>
      <c r="B67">
        <v>13.902000429999999</v>
      </c>
      <c r="C67">
        <v>0.72310001000000002</v>
      </c>
      <c r="D67">
        <v>925.58197021000001</v>
      </c>
      <c r="E67">
        <v>2.2790000400000001</v>
      </c>
      <c r="F67">
        <v>9.9000003020963209E+37</v>
      </c>
      <c r="G67">
        <v>1.77509999</v>
      </c>
      <c r="H67">
        <v>1018.45697021</v>
      </c>
      <c r="J67" s="2">
        <f>TREND(Calibration!$A$2:$A$4,Calibration!$B$2:$B$4,C67)</f>
        <v>460.23522375024544</v>
      </c>
      <c r="K67" s="2">
        <f>TREND(Calibration!$A$2:$A$4,Calibration!$C$2:$C$4,E67)</f>
        <v>902.28958987535839</v>
      </c>
      <c r="L67" s="2">
        <f>TREND(Calibration!$A$2:$A$4,Calibration!$D$2:$D$4,G67)</f>
        <v>690.73391625323598</v>
      </c>
    </row>
    <row r="68" spans="1:12" x14ac:dyDescent="0.25">
      <c r="A68">
        <v>330084</v>
      </c>
      <c r="B68">
        <v>13.85700035</v>
      </c>
      <c r="C68">
        <v>0.72689998</v>
      </c>
      <c r="D68">
        <v>743.79901123000002</v>
      </c>
      <c r="E68">
        <v>2.38050008</v>
      </c>
      <c r="F68">
        <v>9.9000003020963209E+37</v>
      </c>
      <c r="G68">
        <v>1.7712999599999999</v>
      </c>
      <c r="H68">
        <v>9.9000003020963209E+37</v>
      </c>
      <c r="J68" s="2">
        <f>TREND(Calibration!$A$2:$A$4,Calibration!$B$2:$B$4,C68)</f>
        <v>462.56601449140749</v>
      </c>
      <c r="K68" s="2">
        <f>TREND(Calibration!$A$2:$A$4,Calibration!$C$2:$C$4,E68)</f>
        <v>943.35503702325957</v>
      </c>
      <c r="L68" s="2">
        <f>TREND(Calibration!$A$2:$A$4,Calibration!$D$2:$D$4,G68)</f>
        <v>689.16739584105153</v>
      </c>
    </row>
    <row r="69" spans="1:12" x14ac:dyDescent="0.25">
      <c r="A69">
        <v>335083</v>
      </c>
      <c r="B69">
        <v>13.880000109999999</v>
      </c>
      <c r="C69">
        <v>0.72909999000000003</v>
      </c>
      <c r="D69">
        <v>452.91900635000002</v>
      </c>
      <c r="E69">
        <v>2.2973001000000002</v>
      </c>
      <c r="F69">
        <v>9.9000003020963209E+37</v>
      </c>
      <c r="G69">
        <v>1.76049995</v>
      </c>
      <c r="H69">
        <v>1235.2209472699999</v>
      </c>
      <c r="J69" s="2">
        <f>TREND(Calibration!$A$2:$A$4,Calibration!$B$2:$B$4,C69)</f>
        <v>463.91543644433443</v>
      </c>
      <c r="K69" s="2">
        <f>TREND(Calibration!$A$2:$A$4,Calibration!$C$2:$C$4,E69)</f>
        <v>909.69352928989883</v>
      </c>
      <c r="L69" s="2">
        <f>TREND(Calibration!$A$2:$A$4,Calibration!$D$2:$D$4,G69)</f>
        <v>684.71521095914386</v>
      </c>
    </row>
    <row r="70" spans="1:12" x14ac:dyDescent="0.25">
      <c r="A70">
        <v>340083</v>
      </c>
      <c r="B70">
        <v>13.86299992</v>
      </c>
      <c r="C70">
        <v>0.72740000000000005</v>
      </c>
      <c r="D70">
        <v>1161.23205566</v>
      </c>
      <c r="E70">
        <v>2.1854999099999999</v>
      </c>
      <c r="F70">
        <v>9.9000003020963209E+37</v>
      </c>
      <c r="G70">
        <v>1.75680006</v>
      </c>
      <c r="H70">
        <v>9.9000003020963209E+37</v>
      </c>
      <c r="J70" s="2">
        <f>TREND(Calibration!$A$2:$A$4,Calibration!$B$2:$B$4,C70)</f>
        <v>462.87271217228283</v>
      </c>
      <c r="K70" s="2">
        <f>TREND(Calibration!$A$2:$A$4,Calibration!$C$2:$C$4,E70)</f>
        <v>864.46079052870891</v>
      </c>
      <c r="L70" s="2">
        <f>TREND(Calibration!$A$2:$A$4,Calibration!$D$2:$D$4,G70)</f>
        <v>683.1899721563351</v>
      </c>
    </row>
    <row r="71" spans="1:12" x14ac:dyDescent="0.25">
      <c r="A71">
        <v>345084</v>
      </c>
      <c r="B71">
        <v>13.90600014</v>
      </c>
      <c r="C71">
        <v>0.73009997999999998</v>
      </c>
      <c r="D71">
        <v>1355.7550048799999</v>
      </c>
      <c r="E71">
        <v>2.6219000800000001</v>
      </c>
      <c r="F71">
        <v>9.9000003020963209E+37</v>
      </c>
      <c r="G71">
        <v>1.75619996</v>
      </c>
      <c r="H71">
        <v>9.9000003020963209E+37</v>
      </c>
      <c r="J71" s="2">
        <f>TREND(Calibration!$A$2:$A$4,Calibration!$B$2:$B$4,C71)</f>
        <v>464.52880113754372</v>
      </c>
      <c r="K71" s="2">
        <f>TREND(Calibration!$A$2:$A$4,Calibration!$C$2:$C$4,E71)</f>
        <v>1041.0219831791758</v>
      </c>
      <c r="L71" s="2">
        <f>TREND(Calibration!$A$2:$A$4,Calibration!$D$2:$D$4,G71)</f>
        <v>682.94258755691044</v>
      </c>
    </row>
    <row r="72" spans="1:12" x14ac:dyDescent="0.25">
      <c r="A72">
        <v>350083</v>
      </c>
      <c r="B72">
        <v>13.88899994</v>
      </c>
      <c r="C72">
        <v>0.73500001000000004</v>
      </c>
      <c r="D72">
        <v>1124.93395996</v>
      </c>
      <c r="E72">
        <v>2.1612000500000002</v>
      </c>
      <c r="F72">
        <v>9.9000003020963209E+37</v>
      </c>
      <c r="G72">
        <v>1.7546000500000001</v>
      </c>
      <c r="H72">
        <v>9.9000003020963209E+37</v>
      </c>
      <c r="J72" s="2">
        <f>TREND(Calibration!$A$2:$A$4,Calibration!$B$2:$B$4,C72)</f>
        <v>467.53433659056475</v>
      </c>
      <c r="K72" s="2">
        <f>TREND(Calibration!$A$2:$A$4,Calibration!$C$2:$C$4,E72)</f>
        <v>854.62941887081217</v>
      </c>
      <c r="L72" s="2">
        <f>TREND(Calibration!$A$2:$A$4,Calibration!$D$2:$D$4,G72)</f>
        <v>682.28304232367338</v>
      </c>
    </row>
    <row r="73" spans="1:12" x14ac:dyDescent="0.25">
      <c r="A73">
        <v>355084</v>
      </c>
      <c r="B73">
        <v>13.911999700000001</v>
      </c>
      <c r="C73">
        <v>0.73280000999999995</v>
      </c>
      <c r="D73">
        <v>1343.0229492200001</v>
      </c>
      <c r="E73">
        <v>2.6359000199999998</v>
      </c>
      <c r="F73">
        <v>9.9000003020963209E+37</v>
      </c>
      <c r="G73">
        <v>1.7496999499999999</v>
      </c>
      <c r="H73">
        <v>9.9000003020963209E+37</v>
      </c>
      <c r="J73" s="2">
        <f>TREND(Calibration!$A$2:$A$4,Calibration!$B$2:$B$4,C73)</f>
        <v>466.18492077134601</v>
      </c>
      <c r="K73" s="2">
        <f>TREND(Calibration!$A$2:$A$4,Calibration!$C$2:$C$4,E73)</f>
        <v>1046.686156278455</v>
      </c>
      <c r="L73" s="2">
        <f>TREND(Calibration!$A$2:$A$4,Calibration!$D$2:$D$4,G73)</f>
        <v>680.26303019962563</v>
      </c>
    </row>
    <row r="74" spans="1:12" x14ac:dyDescent="0.25">
      <c r="A74">
        <v>360083</v>
      </c>
      <c r="B74">
        <v>13.97999954</v>
      </c>
      <c r="C74">
        <v>0.73659998000000004</v>
      </c>
      <c r="D74">
        <v>9.9000003020963209E+37</v>
      </c>
      <c r="E74">
        <v>2.6456999799999998</v>
      </c>
      <c r="F74">
        <v>9.9000003020963209E+37</v>
      </c>
      <c r="G74">
        <v>1.74160004</v>
      </c>
      <c r="H74">
        <v>9.9000003020963209E+37</v>
      </c>
      <c r="J74" s="2">
        <f>TREND(Calibration!$A$2:$A$4,Calibration!$B$2:$B$4,C74)</f>
        <v>468.51571151250806</v>
      </c>
      <c r="K74" s="2">
        <f>TREND(Calibration!$A$2:$A$4,Calibration!$C$2:$C$4,E74)</f>
        <v>1050.6510782571218</v>
      </c>
      <c r="L74" s="2">
        <f>TREND(Calibration!$A$2:$A$4,Calibration!$D$2:$D$4,G74)</f>
        <v>676.92393173149333</v>
      </c>
    </row>
    <row r="75" spans="1:12" x14ac:dyDescent="0.25">
      <c r="A75">
        <v>365084</v>
      </c>
      <c r="B75">
        <v>14.05200005</v>
      </c>
      <c r="C75">
        <v>0.73610001999999997</v>
      </c>
      <c r="D75">
        <v>898.24798583999996</v>
      </c>
      <c r="E75">
        <v>2.4058999999999999</v>
      </c>
      <c r="F75">
        <v>9.9000003020963209E+37</v>
      </c>
      <c r="G75">
        <v>1.74269998</v>
      </c>
      <c r="H75">
        <v>9.9000003020963209E+37</v>
      </c>
      <c r="J75" s="2">
        <f>TREND(Calibration!$A$2:$A$4,Calibration!$B$2:$B$4,C75)</f>
        <v>468.20905063388233</v>
      </c>
      <c r="K75" s="2">
        <f>TREND(Calibration!$A$2:$A$4,Calibration!$C$2:$C$4,E75)</f>
        <v>953.63147703570598</v>
      </c>
      <c r="L75" s="2">
        <f>TREND(Calibration!$A$2:$A$4,Calibration!$D$2:$D$4,G75)</f>
        <v>677.37736985229185</v>
      </c>
    </row>
    <row r="76" spans="1:12" x14ac:dyDescent="0.25">
      <c r="A76">
        <v>370084</v>
      </c>
      <c r="B76">
        <v>14.14599991</v>
      </c>
      <c r="C76">
        <v>0.74150002000000004</v>
      </c>
      <c r="D76">
        <v>842.30200194999998</v>
      </c>
      <c r="E76">
        <v>2.6196999500000002</v>
      </c>
      <c r="F76">
        <v>9.9000003020963209E+37</v>
      </c>
      <c r="G76">
        <v>1.7422000200000001</v>
      </c>
      <c r="H76">
        <v>9.9000003020963209E+37</v>
      </c>
      <c r="J76" s="2">
        <f>TREND(Calibration!$A$2:$A$4,Calibration!$B$2:$B$4,C76)</f>
        <v>471.5212530992373</v>
      </c>
      <c r="K76" s="2">
        <f>TREND(Calibration!$A$2:$A$4,Calibration!$C$2:$C$4,E76)</f>
        <v>1040.1318424242213</v>
      </c>
      <c r="L76" s="2">
        <f>TREND(Calibration!$A$2:$A$4,Calibration!$D$2:$D$4,G76)</f>
        <v>677.17126686224299</v>
      </c>
    </row>
    <row r="77" spans="1:12" x14ac:dyDescent="0.25">
      <c r="A77">
        <v>375084</v>
      </c>
      <c r="B77">
        <v>14.211000439999999</v>
      </c>
      <c r="C77">
        <v>0.74360000999999998</v>
      </c>
      <c r="D77">
        <v>1008.34197998</v>
      </c>
      <c r="E77">
        <v>2.4102001199999998</v>
      </c>
      <c r="F77">
        <v>9.9000003020963209E+37</v>
      </c>
      <c r="G77">
        <v>1.7379000200000001</v>
      </c>
      <c r="H77">
        <v>9.9000003020963209E+37</v>
      </c>
      <c r="J77" s="2">
        <f>TREND(Calibration!$A$2:$A$4,Calibration!$B$2:$B$4,C77)</f>
        <v>472.80932570205596</v>
      </c>
      <c r="K77" s="2">
        <f>TREND(Calibration!$A$2:$A$4,Calibration!$C$2:$C$4,E77)</f>
        <v>955.37124335096678</v>
      </c>
      <c r="L77" s="2">
        <f>TREND(Calibration!$A$2:$A$4,Calibration!$D$2:$D$4,G77)</f>
        <v>675.39863933762001</v>
      </c>
    </row>
    <row r="78" spans="1:12" x14ac:dyDescent="0.25">
      <c r="A78">
        <v>380084</v>
      </c>
      <c r="B78">
        <v>14.28800011</v>
      </c>
      <c r="C78">
        <v>0.74089998000000001</v>
      </c>
      <c r="D78">
        <v>973.79101562000005</v>
      </c>
      <c r="E78">
        <v>2.2314000100000002</v>
      </c>
      <c r="F78">
        <v>9.9000003020963209E+37</v>
      </c>
      <c r="G78">
        <v>1.7367999599999999</v>
      </c>
      <c r="H78">
        <v>9.9000003020963209E+37</v>
      </c>
      <c r="J78" s="2">
        <f>TREND(Calibration!$A$2:$A$4,Calibration!$B$2:$B$4,C78)</f>
        <v>471.15320606825367</v>
      </c>
      <c r="K78" s="2">
        <f>TREND(Calibration!$A$2:$A$4,Calibration!$C$2:$C$4,E78)</f>
        <v>883.03130666479512</v>
      </c>
      <c r="L78" s="2">
        <f>TREND(Calibration!$A$2:$A$4,Calibration!$D$2:$D$4,G78)</f>
        <v>674.94515174814626</v>
      </c>
    </row>
    <row r="79" spans="1:12" x14ac:dyDescent="0.25">
      <c r="A79">
        <v>385084</v>
      </c>
      <c r="B79">
        <v>14.38899994</v>
      </c>
      <c r="C79">
        <v>0.74629997999999997</v>
      </c>
      <c r="D79">
        <v>680.56597899999997</v>
      </c>
      <c r="E79">
        <v>2.21199989</v>
      </c>
      <c r="F79">
        <v>9.9000003020963209E+37</v>
      </c>
      <c r="G79">
        <v>1.73459995</v>
      </c>
      <c r="H79">
        <v>9.9000003020963209E+37</v>
      </c>
      <c r="J79" s="2">
        <f>TREND(Calibration!$A$2:$A$4,Calibration!$B$2:$B$4,C79)</f>
        <v>474.46540853360858</v>
      </c>
      <c r="K79" s="2">
        <f>TREND(Calibration!$A$2:$A$4,Calibration!$C$2:$C$4,E79)</f>
        <v>875.18229889570512</v>
      </c>
      <c r="L79" s="2">
        <f>TREND(Calibration!$A$2:$A$4,Calibration!$D$2:$D$4,G79)</f>
        <v>674.03822191548443</v>
      </c>
    </row>
    <row r="80" spans="1:12" x14ac:dyDescent="0.25">
      <c r="A80">
        <v>390085</v>
      </c>
      <c r="B80">
        <v>14.498999599999999</v>
      </c>
      <c r="C80">
        <v>0.74800003000000004</v>
      </c>
      <c r="D80">
        <v>781.98602295000001</v>
      </c>
      <c r="E80">
        <v>2.1094000300000002</v>
      </c>
      <c r="F80">
        <v>9.9000003020963209E+37</v>
      </c>
      <c r="G80">
        <v>1.74269998</v>
      </c>
      <c r="H80">
        <v>9.9000003020963209E+37</v>
      </c>
      <c r="J80" s="2">
        <f>TREND(Calibration!$A$2:$A$4,Calibration!$B$2:$B$4,C80)</f>
        <v>475.50816960790991</v>
      </c>
      <c r="K80" s="2">
        <f>TREND(Calibration!$A$2:$A$4,Calibration!$C$2:$C$4,E80)</f>
        <v>833.6718804937808</v>
      </c>
      <c r="L80" s="2">
        <f>TREND(Calibration!$A$2:$A$4,Calibration!$D$2:$D$4,G80)</f>
        <v>677.37736985229185</v>
      </c>
    </row>
    <row r="81" spans="1:12" x14ac:dyDescent="0.25">
      <c r="A81">
        <v>395084</v>
      </c>
      <c r="B81">
        <v>14.600000380000001</v>
      </c>
      <c r="C81">
        <v>0.74360000999999998</v>
      </c>
      <c r="D81">
        <v>673.36602783000001</v>
      </c>
      <c r="E81">
        <v>2.0202999099999999</v>
      </c>
      <c r="F81">
        <v>9.9000003020963209E+37</v>
      </c>
      <c r="G81">
        <v>1.7453999499999999</v>
      </c>
      <c r="H81">
        <v>9.9000003020963209E+37</v>
      </c>
      <c r="J81" s="2">
        <f>TREND(Calibration!$A$2:$A$4,Calibration!$B$2:$B$4,C81)</f>
        <v>472.80932570205596</v>
      </c>
      <c r="K81" s="2">
        <f>TREND(Calibration!$A$2:$A$4,Calibration!$C$2:$C$4,E81)</f>
        <v>797.62326151065861</v>
      </c>
      <c r="L81" s="2">
        <f>TREND(Calibration!$A$2:$A$4,Calibration!$D$2:$D$4,G81)</f>
        <v>678.49040267500266</v>
      </c>
    </row>
    <row r="82" spans="1:12" x14ac:dyDescent="0.25">
      <c r="A82">
        <v>400084</v>
      </c>
      <c r="B82">
        <v>14.67099953</v>
      </c>
      <c r="C82">
        <v>0.74360000999999998</v>
      </c>
      <c r="D82">
        <v>811.11602783000001</v>
      </c>
      <c r="E82">
        <v>2.0824000800000002</v>
      </c>
      <c r="F82">
        <v>1295.0899658200001</v>
      </c>
      <c r="G82">
        <v>1.75409997</v>
      </c>
      <c r="H82">
        <v>9.9000003020963209E+37</v>
      </c>
      <c r="J82" s="2">
        <f>TREND(Calibration!$A$2:$A$4,Calibration!$B$2:$B$4,C82)</f>
        <v>472.80932570205596</v>
      </c>
      <c r="K82" s="2">
        <f>TREND(Calibration!$A$2:$A$4,Calibration!$C$2:$C$4,E82)</f>
        <v>822.74809150097872</v>
      </c>
      <c r="L82" s="2">
        <f>TREND(Calibration!$A$2:$A$4,Calibration!$D$2:$D$4,G82)</f>
        <v>682.07688986494918</v>
      </c>
    </row>
    <row r="83" spans="1:12" x14ac:dyDescent="0.25">
      <c r="A83">
        <v>405085</v>
      </c>
      <c r="B83">
        <v>14.743000029999999</v>
      </c>
      <c r="C83">
        <v>0.73989998999999995</v>
      </c>
      <c r="D83">
        <v>918.28802489999998</v>
      </c>
      <c r="E83">
        <v>2.0991001100000002</v>
      </c>
      <c r="F83">
        <v>1136.8709716799999</v>
      </c>
      <c r="G83">
        <v>1.75510001</v>
      </c>
      <c r="H83">
        <v>9.9000003020963209E+37</v>
      </c>
      <c r="J83" s="2">
        <f>TREND(Calibration!$A$2:$A$4,Calibration!$B$2:$B$4,C83)</f>
        <v>470.53984137504432</v>
      </c>
      <c r="K83" s="2">
        <f>TREND(Calibration!$A$2:$A$4,Calibration!$C$2:$C$4,E83)</f>
        <v>829.50468193516338</v>
      </c>
      <c r="L83" s="2">
        <f>TREND(Calibration!$A$2:$A$4,Calibration!$D$2:$D$4,G83)</f>
        <v>682.48914531372225</v>
      </c>
    </row>
    <row r="84" spans="1:12" x14ac:dyDescent="0.25">
      <c r="A84">
        <v>410084</v>
      </c>
      <c r="B84">
        <v>14.78499985</v>
      </c>
      <c r="C84">
        <v>0.74580002000000001</v>
      </c>
      <c r="D84">
        <v>895.63000488</v>
      </c>
      <c r="E84">
        <v>2.0727000200000001</v>
      </c>
      <c r="F84">
        <v>9.9000003020963209E+37</v>
      </c>
      <c r="G84">
        <v>1.7503000500000001</v>
      </c>
      <c r="H84">
        <v>9.9000003020963209E+37</v>
      </c>
      <c r="J84" s="2">
        <f>TREND(Calibration!$A$2:$A$4,Calibration!$B$2:$B$4,C84)</f>
        <v>474.1587476549829</v>
      </c>
      <c r="K84" s="2">
        <f>TREND(Calibration!$A$2:$A$4,Calibration!$C$2:$C$4,E84)</f>
        <v>818.82358761643377</v>
      </c>
      <c r="L84" s="2">
        <f>TREND(Calibration!$A$2:$A$4,Calibration!$D$2:$D$4,G84)</f>
        <v>680.51041479905041</v>
      </c>
    </row>
    <row r="85" spans="1:12" x14ac:dyDescent="0.25">
      <c r="A85">
        <v>415096</v>
      </c>
      <c r="B85">
        <v>14.833000180000001</v>
      </c>
      <c r="C85">
        <v>0.74089998000000001</v>
      </c>
      <c r="D85">
        <v>9.9000003020963209E+37</v>
      </c>
      <c r="E85">
        <v>2.10619998</v>
      </c>
      <c r="F85">
        <v>824.97399901999995</v>
      </c>
      <c r="G85">
        <v>1.75300002</v>
      </c>
      <c r="H85">
        <v>9.9000003020963209E+37</v>
      </c>
      <c r="J85" s="2">
        <f>TREND(Calibration!$A$2:$A$4,Calibration!$B$2:$B$4,C85)</f>
        <v>471.15320606825367</v>
      </c>
      <c r="K85" s="2">
        <f>TREND(Calibration!$A$2:$A$4,Calibration!$C$2:$C$4,E85)</f>
        <v>832.37718657892481</v>
      </c>
      <c r="L85" s="2">
        <f>TREND(Calibration!$A$2:$A$4,Calibration!$D$2:$D$4,G85)</f>
        <v>681.6234476217611</v>
      </c>
    </row>
    <row r="86" spans="1:12" x14ac:dyDescent="0.25">
      <c r="A86">
        <v>420097</v>
      </c>
      <c r="B86">
        <v>14.94999981</v>
      </c>
      <c r="C86">
        <v>0.74040002000000005</v>
      </c>
      <c r="D86">
        <v>993.68902588000003</v>
      </c>
      <c r="E86">
        <v>2.02570009</v>
      </c>
      <c r="F86">
        <v>1139.4799804700001</v>
      </c>
      <c r="G86">
        <v>1.7669999599999999</v>
      </c>
      <c r="H86">
        <v>9.9000003020963209E+37</v>
      </c>
      <c r="J86" s="2">
        <f>TREND(Calibration!$A$2:$A$4,Calibration!$B$2:$B$4,C86)</f>
        <v>470.84654518962799</v>
      </c>
      <c r="K86" s="2">
        <f>TREND(Calibration!$A$2:$A$4,Calibration!$C$2:$C$4,E86)</f>
        <v>799.80809618046919</v>
      </c>
      <c r="L86" s="2">
        <f>TREND(Calibration!$A$2:$A$4,Calibration!$D$2:$D$4,G86)</f>
        <v>687.39476831642855</v>
      </c>
    </row>
    <row r="87" spans="1:12" x14ac:dyDescent="0.25">
      <c r="A87">
        <v>425085</v>
      </c>
      <c r="B87">
        <v>15.01799965</v>
      </c>
      <c r="C87">
        <v>0.73820001000000002</v>
      </c>
      <c r="D87">
        <v>686.85198975000003</v>
      </c>
      <c r="E87">
        <v>1.9641</v>
      </c>
      <c r="F87">
        <v>9.9000003020963209E+37</v>
      </c>
      <c r="G87">
        <v>1.7676000599999999</v>
      </c>
      <c r="H87">
        <v>9.9000003020963209E+37</v>
      </c>
      <c r="J87" s="2">
        <f>TREND(Calibration!$A$2:$A$4,Calibration!$B$2:$B$4,C87)</f>
        <v>469.49712323670099</v>
      </c>
      <c r="K87" s="2">
        <f>TREND(Calibration!$A$2:$A$4,Calibration!$C$2:$C$4,E87)</f>
        <v>774.88559132036323</v>
      </c>
      <c r="L87" s="2">
        <f>TREND(Calibration!$A$2:$A$4,Calibration!$D$2:$D$4,G87)</f>
        <v>687.64215291585322</v>
      </c>
    </row>
    <row r="88" spans="1:12" x14ac:dyDescent="0.25">
      <c r="A88">
        <v>430084</v>
      </c>
      <c r="B88">
        <v>15.06400013</v>
      </c>
      <c r="C88">
        <v>0.73659998000000004</v>
      </c>
      <c r="D88">
        <v>9.9000003020963209E+37</v>
      </c>
      <c r="E88">
        <v>1.9602999699999999</v>
      </c>
      <c r="F88">
        <v>872.98901366999996</v>
      </c>
      <c r="G88">
        <v>1.76540005</v>
      </c>
      <c r="H88">
        <v>9.9000003020963209E+37</v>
      </c>
      <c r="J88" s="2">
        <f>TREND(Calibration!$A$2:$A$4,Calibration!$B$2:$B$4,C88)</f>
        <v>468.51571151250806</v>
      </c>
      <c r="K88" s="2">
        <f>TREND(Calibration!$A$2:$A$4,Calibration!$C$2:$C$4,E88)</f>
        <v>773.34815418117148</v>
      </c>
      <c r="L88" s="2">
        <f>TREND(Calibration!$A$2:$A$4,Calibration!$D$2:$D$4,G88)</f>
        <v>686.7352230831915</v>
      </c>
    </row>
    <row r="89" spans="1:12" x14ac:dyDescent="0.25">
      <c r="A89">
        <v>435084</v>
      </c>
      <c r="B89">
        <v>15.163999560000001</v>
      </c>
      <c r="C89">
        <v>0.73659998000000004</v>
      </c>
      <c r="D89">
        <v>579.86102295000001</v>
      </c>
      <c r="E89">
        <v>2.02189994</v>
      </c>
      <c r="F89">
        <v>9.9000003020963209E+37</v>
      </c>
      <c r="G89">
        <v>1.7622</v>
      </c>
      <c r="H89">
        <v>1370.01403809</v>
      </c>
      <c r="J89" s="2">
        <f>TREND(Calibration!$A$2:$A$4,Calibration!$B$2:$B$4,C89)</f>
        <v>468.51571151250806</v>
      </c>
      <c r="K89" s="2">
        <f>TREND(Calibration!$A$2:$A$4,Calibration!$C$2:$C$4,E89)</f>
        <v>798.27061049101428</v>
      </c>
      <c r="L89" s="2">
        <f>TREND(Calibration!$A$2:$A$4,Calibration!$D$2:$D$4,G89)</f>
        <v>685.4160378017566</v>
      </c>
    </row>
    <row r="90" spans="1:12" x14ac:dyDescent="0.25">
      <c r="A90">
        <v>440084</v>
      </c>
      <c r="B90">
        <v>15.19999981</v>
      </c>
      <c r="C90">
        <v>0.74260002000000003</v>
      </c>
      <c r="D90">
        <v>856.84002685999997</v>
      </c>
      <c r="E90">
        <v>2.1250998999999999</v>
      </c>
      <c r="F90">
        <v>9.9000003020963209E+37</v>
      </c>
      <c r="G90">
        <v>1.7622</v>
      </c>
      <c r="H90">
        <v>9.9000003020963209E+37</v>
      </c>
      <c r="J90" s="2">
        <f>TREND(Calibration!$A$2:$A$4,Calibration!$B$2:$B$4,C90)</f>
        <v>472.19596100884667</v>
      </c>
      <c r="K90" s="2">
        <f>TREND(Calibration!$A$2:$A$4,Calibration!$C$2:$C$4,E90)</f>
        <v>840.02382066753751</v>
      </c>
      <c r="L90" s="2">
        <f>TREND(Calibration!$A$2:$A$4,Calibration!$D$2:$D$4,G90)</f>
        <v>685.4160378017566</v>
      </c>
    </row>
    <row r="91" spans="1:12" x14ac:dyDescent="0.25">
      <c r="A91">
        <v>445084</v>
      </c>
      <c r="B91">
        <v>15.222999570000001</v>
      </c>
      <c r="C91">
        <v>0.74419999000000003</v>
      </c>
      <c r="D91">
        <v>9.9000003020963209E+37</v>
      </c>
      <c r="E91">
        <v>2.3719000800000001</v>
      </c>
      <c r="F91">
        <v>9.9000003020963209E+37</v>
      </c>
      <c r="G91">
        <v>1.75839996</v>
      </c>
      <c r="H91">
        <v>1236.0030517600001</v>
      </c>
      <c r="J91" s="2">
        <f>TREND(Calibration!$A$2:$A$4,Calibration!$B$2:$B$4,C91)</f>
        <v>473.17733593078998</v>
      </c>
      <c r="K91" s="2">
        <f>TREND(Calibration!$A$2:$A$4,Calibration!$C$2:$C$4,E91)</f>
        <v>939.87560149326418</v>
      </c>
      <c r="L91" s="2">
        <f>TREND(Calibration!$A$2:$A$4,Calibration!$D$2:$D$4,G91)</f>
        <v>683.8495132671826</v>
      </c>
    </row>
    <row r="92" spans="1:12" x14ac:dyDescent="0.25">
      <c r="A92">
        <v>450084</v>
      </c>
      <c r="B92">
        <v>15.25800037</v>
      </c>
      <c r="C92">
        <v>0.73930001000000001</v>
      </c>
      <c r="D92">
        <v>517.69897461000005</v>
      </c>
      <c r="E92">
        <v>2.4749998999999998</v>
      </c>
      <c r="F92">
        <v>9.9000003020963209E+37</v>
      </c>
      <c r="G92">
        <v>1.7577999799999999</v>
      </c>
      <c r="H92">
        <v>9.9000003020963209E+37</v>
      </c>
      <c r="J92" s="2">
        <f>TREND(Calibration!$A$2:$A$4,Calibration!$B$2:$B$4,C92)</f>
        <v>470.17183114631035</v>
      </c>
      <c r="K92" s="2">
        <f>TREND(Calibration!$A$2:$A$4,Calibration!$C$2:$C$4,E92)</f>
        <v>981.58829647513915</v>
      </c>
      <c r="L92" s="2">
        <f>TREND(Calibration!$A$2:$A$4,Calibration!$D$2:$D$4,G92)</f>
        <v>683.60217813643305</v>
      </c>
    </row>
    <row r="93" spans="1:12" x14ac:dyDescent="0.25">
      <c r="A93">
        <v>455085</v>
      </c>
      <c r="B93">
        <v>15.336000439999999</v>
      </c>
      <c r="C93">
        <v>0.74089998000000001</v>
      </c>
      <c r="D93">
        <v>237.74000548999999</v>
      </c>
      <c r="E93">
        <v>2.1677000500000001</v>
      </c>
      <c r="F93">
        <v>9.9000003020963209E+37</v>
      </c>
      <c r="G93">
        <v>1.7508000100000001</v>
      </c>
      <c r="H93">
        <v>9.9000003020963209E+37</v>
      </c>
      <c r="J93" s="2">
        <f>TREND(Calibration!$A$2:$A$4,Calibration!$B$2:$B$4,C93)</f>
        <v>471.15320606825367</v>
      </c>
      <c r="K93" s="2">
        <f>TREND(Calibration!$A$2:$A$4,Calibration!$C$2:$C$4,E93)</f>
        <v>857.25922479464589</v>
      </c>
      <c r="L93" s="2">
        <f>TREND(Calibration!$A$2:$A$4,Calibration!$D$2:$D$4,G93)</f>
        <v>680.71651778909927</v>
      </c>
    </row>
    <row r="94" spans="1:12" x14ac:dyDescent="0.25">
      <c r="A94">
        <v>460085</v>
      </c>
      <c r="B94">
        <v>15.303999900000001</v>
      </c>
      <c r="C94">
        <v>0.73610001999999997</v>
      </c>
      <c r="D94">
        <v>1147.1619873</v>
      </c>
      <c r="E94">
        <v>2.10619998</v>
      </c>
      <c r="F94">
        <v>9.9000003020963209E+37</v>
      </c>
      <c r="G94">
        <v>1.74870002</v>
      </c>
      <c r="H94">
        <v>9.9000003020963209E+37</v>
      </c>
      <c r="J94" s="2">
        <f>TREND(Calibration!$A$2:$A$4,Calibration!$B$2:$B$4,C94)</f>
        <v>468.20905063388233</v>
      </c>
      <c r="K94" s="2">
        <f>TREND(Calibration!$A$2:$A$4,Calibration!$C$2:$C$4,E94)</f>
        <v>832.37718657892481</v>
      </c>
      <c r="L94" s="2">
        <f>TREND(Calibration!$A$2:$A$4,Calibration!$D$2:$D$4,G94)</f>
        <v>679.85082009713813</v>
      </c>
    </row>
    <row r="95" spans="1:12" x14ac:dyDescent="0.25">
      <c r="A95">
        <v>465084</v>
      </c>
      <c r="B95">
        <v>15.381999970000001</v>
      </c>
      <c r="C95">
        <v>0.73280000999999995</v>
      </c>
      <c r="D95">
        <v>726.95098876999998</v>
      </c>
      <c r="E95">
        <v>2.18280005</v>
      </c>
      <c r="F95">
        <v>9.9000003020963209E+37</v>
      </c>
      <c r="G95">
        <v>1.74810004</v>
      </c>
      <c r="H95">
        <v>9.9000003020963209E+37</v>
      </c>
      <c r="J95" s="2">
        <f>TREND(Calibration!$A$2:$A$4,Calibration!$B$2:$B$4,C95)</f>
        <v>466.18492077134601</v>
      </c>
      <c r="K95" s="2">
        <f>TREND(Calibration!$A$2:$A$4,Calibration!$C$2:$C$4,E95)</f>
        <v>863.36846624847487</v>
      </c>
      <c r="L95" s="2">
        <f>TREND(Calibration!$A$2:$A$4,Calibration!$D$2:$D$4,G95)</f>
        <v>679.60348496638846</v>
      </c>
    </row>
    <row r="96" spans="1:12" x14ac:dyDescent="0.25">
      <c r="A96">
        <v>470084</v>
      </c>
      <c r="B96">
        <v>15.43700027</v>
      </c>
      <c r="C96">
        <v>0.73449998999999999</v>
      </c>
      <c r="D96">
        <v>725.93798828000001</v>
      </c>
      <c r="E96">
        <v>2.14770007</v>
      </c>
      <c r="F96">
        <v>1364.2419433600001</v>
      </c>
      <c r="G96">
        <v>1.75510001</v>
      </c>
      <c r="H96">
        <v>9.9000003020963209E+37</v>
      </c>
      <c r="J96" s="2">
        <f>TREND(Calibration!$A$2:$A$4,Calibration!$B$2:$B$4,C96)</f>
        <v>467.2276389096894</v>
      </c>
      <c r="K96" s="2">
        <f>TREND(Calibration!$A$2:$A$4,Calibration!$C$2:$C$4,E96)</f>
        <v>849.16752235148351</v>
      </c>
      <c r="L96" s="2">
        <f>TREND(Calibration!$A$2:$A$4,Calibration!$D$2:$D$4,G96)</f>
        <v>682.48914531372225</v>
      </c>
    </row>
    <row r="97" spans="1:12" x14ac:dyDescent="0.25">
      <c r="A97">
        <v>475084</v>
      </c>
      <c r="B97">
        <v>15.51500034</v>
      </c>
      <c r="C97">
        <v>0.73009997999999998</v>
      </c>
      <c r="D97">
        <v>1035.4510498</v>
      </c>
      <c r="E97">
        <v>2.0613000399999999</v>
      </c>
      <c r="F97">
        <v>9.9000003020963209E+37</v>
      </c>
      <c r="G97">
        <v>1.75189996</v>
      </c>
      <c r="H97">
        <v>9.9000003020963209E+37</v>
      </c>
      <c r="J97" s="2">
        <f>TREND(Calibration!$A$2:$A$4,Calibration!$B$2:$B$4,C97)</f>
        <v>464.52880113754372</v>
      </c>
      <c r="K97" s="2">
        <f>TREND(Calibration!$A$2:$A$4,Calibration!$C$2:$C$4,E97)</f>
        <v>814.21132070326667</v>
      </c>
      <c r="L97" s="2">
        <f>TREND(Calibration!$A$2:$A$4,Calibration!$D$2:$D$4,G97)</f>
        <v>681.16996003228746</v>
      </c>
    </row>
    <row r="98" spans="1:12" x14ac:dyDescent="0.25">
      <c r="A98">
        <v>480224</v>
      </c>
      <c r="B98">
        <v>15.557000159999999</v>
      </c>
      <c r="C98">
        <v>0.72960000999999997</v>
      </c>
      <c r="D98">
        <v>949.40197753999996</v>
      </c>
      <c r="E98">
        <v>2.12450004</v>
      </c>
      <c r="F98">
        <v>9.9000003020963209E+37</v>
      </c>
      <c r="G98">
        <v>1.75839996</v>
      </c>
      <c r="H98">
        <v>9.9000003020963209E+37</v>
      </c>
      <c r="J98" s="2">
        <f>TREND(Calibration!$A$2:$A$4,Calibration!$B$2:$B$4,C98)</f>
        <v>464.22213412520972</v>
      </c>
      <c r="K98" s="2">
        <f>TREND(Calibration!$A$2:$A$4,Calibration!$C$2:$C$4,E98)</f>
        <v>839.78112599346514</v>
      </c>
      <c r="L98" s="2">
        <f>TREND(Calibration!$A$2:$A$4,Calibration!$D$2:$D$4,G98)</f>
        <v>683.8495132671826</v>
      </c>
    </row>
    <row r="99" spans="1:12" x14ac:dyDescent="0.25">
      <c r="A99">
        <v>485083</v>
      </c>
      <c r="B99">
        <v>15.61900043</v>
      </c>
      <c r="C99">
        <v>0.72689998</v>
      </c>
      <c r="D99">
        <v>999.18402100000003</v>
      </c>
      <c r="E99">
        <v>2.4268999099999999</v>
      </c>
      <c r="F99">
        <v>9.9000003020963209E+37</v>
      </c>
      <c r="G99">
        <v>1.7676000599999999</v>
      </c>
      <c r="H99">
        <v>1271.5080566399999</v>
      </c>
      <c r="J99" s="2">
        <f>TREND(Calibration!$A$2:$A$4,Calibration!$B$2:$B$4,C99)</f>
        <v>462.56601449140749</v>
      </c>
      <c r="K99" s="2">
        <f>TREND(Calibration!$A$2:$A$4,Calibration!$C$2:$C$4,E99)</f>
        <v>962.12773668462512</v>
      </c>
      <c r="L99" s="2">
        <f>TREND(Calibration!$A$2:$A$4,Calibration!$D$2:$D$4,G99)</f>
        <v>687.64215291585322</v>
      </c>
    </row>
    <row r="100" spans="1:12" x14ac:dyDescent="0.25">
      <c r="A100">
        <v>490082</v>
      </c>
      <c r="B100">
        <v>15.602000240000001</v>
      </c>
      <c r="C100">
        <v>0.73549998000000005</v>
      </c>
      <c r="D100">
        <v>976.23101807</v>
      </c>
      <c r="E100">
        <v>2.36859989</v>
      </c>
      <c r="F100">
        <v>9.9000003020963209E+37</v>
      </c>
      <c r="G100">
        <v>1.76540005</v>
      </c>
      <c r="H100">
        <v>9.9000003020963209E+37</v>
      </c>
      <c r="J100" s="2">
        <f>TREND(Calibration!$A$2:$A$4,Calibration!$B$2:$B$4,C100)</f>
        <v>467.84100360289875</v>
      </c>
      <c r="K100" s="2">
        <f>TREND(Calibration!$A$2:$A$4,Calibration!$C$2:$C$4,E100)</f>
        <v>938.54039238376004</v>
      </c>
      <c r="L100" s="2">
        <f>TREND(Calibration!$A$2:$A$4,Calibration!$D$2:$D$4,G100)</f>
        <v>686.7352230831915</v>
      </c>
    </row>
    <row r="101" spans="1:12" x14ac:dyDescent="0.25">
      <c r="A101">
        <v>495084</v>
      </c>
      <c r="B101">
        <v>15.56299973</v>
      </c>
      <c r="C101">
        <v>0.73449998999999999</v>
      </c>
      <c r="D101">
        <v>9.9000003020963209E+37</v>
      </c>
      <c r="E101">
        <v>2.1872000699999998</v>
      </c>
      <c r="F101">
        <v>1163.32995605</v>
      </c>
      <c r="G101">
        <v>1.7638000199999999</v>
      </c>
      <c r="H101">
        <v>9.9000003020963209E+37</v>
      </c>
      <c r="J101" s="2">
        <f>TREND(Calibration!$A$2:$A$4,Calibration!$B$2:$B$4,C101)</f>
        <v>467.2276389096894</v>
      </c>
      <c r="K101" s="2">
        <f>TREND(Calibration!$A$2:$A$4,Calibration!$C$2:$C$4,E101)</f>
        <v>865.14865065785739</v>
      </c>
      <c r="L101" s="2">
        <f>TREND(Calibration!$A$2:$A$4,Calibration!$D$2:$D$4,G101)</f>
        <v>686.07562838127922</v>
      </c>
    </row>
    <row r="102" spans="1:12" x14ac:dyDescent="0.25">
      <c r="A102">
        <v>500082</v>
      </c>
      <c r="B102">
        <v>15.50199986</v>
      </c>
      <c r="C102">
        <v>0.73989998999999995</v>
      </c>
      <c r="D102">
        <v>964.37097168000003</v>
      </c>
      <c r="E102">
        <v>2.08130002</v>
      </c>
      <c r="F102">
        <v>9.9000003020963209E+37</v>
      </c>
      <c r="G102">
        <v>1.75619996</v>
      </c>
      <c r="H102">
        <v>9.9000003020963209E+37</v>
      </c>
      <c r="J102" s="2">
        <f>TREND(Calibration!$A$2:$A$4,Calibration!$B$2:$B$4,C102)</f>
        <v>470.53984137504432</v>
      </c>
      <c r="K102" s="2">
        <f>TREND(Calibration!$A$2:$A$4,Calibration!$C$2:$C$4,E102)</f>
        <v>822.30302314642904</v>
      </c>
      <c r="L102" s="2">
        <f>TREND(Calibration!$A$2:$A$4,Calibration!$D$2:$D$4,G102)</f>
        <v>682.94258755691044</v>
      </c>
    </row>
    <row r="103" spans="1:12" x14ac:dyDescent="0.25">
      <c r="A103">
        <v>505082</v>
      </c>
      <c r="B103">
        <v>15.43700027</v>
      </c>
      <c r="C103">
        <v>0.73119997999999997</v>
      </c>
      <c r="D103">
        <v>1170.6850585899999</v>
      </c>
      <c r="E103">
        <v>2.2400999100000001</v>
      </c>
      <c r="F103">
        <v>9.9000003020963209E+37</v>
      </c>
      <c r="G103">
        <v>1.7556999900000001</v>
      </c>
      <c r="H103">
        <v>9.9000003020963209E+37</v>
      </c>
      <c r="J103" s="2">
        <f>TREND(Calibration!$A$2:$A$4,Calibration!$B$2:$B$4,C103)</f>
        <v>465.20350904715309</v>
      </c>
      <c r="K103" s="2">
        <f>TREND(Calibration!$A$2:$A$4,Calibration!$C$2:$C$4,E103)</f>
        <v>886.55116028891211</v>
      </c>
      <c r="L103" s="2">
        <f>TREND(Calibration!$A$2:$A$4,Calibration!$D$2:$D$4,G103)</f>
        <v>682.73648044447191</v>
      </c>
    </row>
    <row r="104" spans="1:12" x14ac:dyDescent="0.25">
      <c r="A104">
        <v>510082</v>
      </c>
      <c r="B104">
        <v>15.43999958</v>
      </c>
      <c r="C104">
        <v>0.73720001999999996</v>
      </c>
      <c r="D104">
        <v>723.16400146000001</v>
      </c>
      <c r="E104">
        <v>1.96469998</v>
      </c>
      <c r="F104">
        <v>9.9000003020963209E+37</v>
      </c>
      <c r="G104">
        <v>1.7475999600000001</v>
      </c>
      <c r="H104">
        <v>9.9000003020963209E+37</v>
      </c>
      <c r="J104" s="2">
        <f>TREND(Calibration!$A$2:$A$4,Calibration!$B$2:$B$4,C104)</f>
        <v>468.88375854349164</v>
      </c>
      <c r="K104" s="2">
        <f>TREND(Calibration!$A$2:$A$4,Calibration!$C$2:$C$4,E104)</f>
        <v>775.12833454469887</v>
      </c>
      <c r="L104" s="2">
        <f>TREND(Calibration!$A$2:$A$4,Calibration!$D$2:$D$4,G104)</f>
        <v>679.39733250766449</v>
      </c>
    </row>
    <row r="105" spans="1:12" x14ac:dyDescent="0.25">
      <c r="A105">
        <v>515084</v>
      </c>
      <c r="B105">
        <v>15.524999619999999</v>
      </c>
      <c r="C105">
        <v>0.73769998999999997</v>
      </c>
      <c r="D105">
        <v>189.57299805</v>
      </c>
      <c r="E105">
        <v>2.0683999100000001</v>
      </c>
      <c r="F105">
        <v>9.9000003020963209E+37</v>
      </c>
      <c r="G105">
        <v>1.74109995</v>
      </c>
      <c r="H105">
        <v>9.9000003020963209E+37</v>
      </c>
      <c r="J105" s="2">
        <f>TREND(Calibration!$A$2:$A$4,Calibration!$B$2:$B$4,C105)</f>
        <v>469.19042555582564</v>
      </c>
      <c r="K105" s="2">
        <f>TREND(Calibration!$A$2:$A$4,Calibration!$C$2:$C$4,E105)</f>
        <v>817.0838253470281</v>
      </c>
      <c r="L105" s="2">
        <f>TREND(Calibration!$A$2:$A$4,Calibration!$D$2:$D$4,G105)</f>
        <v>676.71777515037968</v>
      </c>
    </row>
    <row r="106" spans="1:12" x14ac:dyDescent="0.25">
      <c r="A106">
        <v>520082</v>
      </c>
      <c r="B106">
        <v>15.54399967</v>
      </c>
      <c r="C106">
        <v>0.73280000999999995</v>
      </c>
      <c r="D106">
        <v>1034.8950195299999</v>
      </c>
      <c r="E106">
        <v>2.05430007</v>
      </c>
      <c r="F106">
        <v>9.9000003020963209E+37</v>
      </c>
      <c r="G106">
        <v>1.73140001</v>
      </c>
      <c r="H106">
        <v>9.9000003020963209E+37</v>
      </c>
      <c r="J106" s="2">
        <f>TREND(Calibration!$A$2:$A$4,Calibration!$B$2:$B$4,C106)</f>
        <v>466.18492077134601</v>
      </c>
      <c r="K106" s="2">
        <f>TREND(Calibration!$A$2:$A$4,Calibration!$C$2:$C$4,E106)</f>
        <v>811.37923415362695</v>
      </c>
      <c r="L106" s="2">
        <f>TREND(Calibration!$A$2:$A$4,Calibration!$D$2:$D$4,G106)</f>
        <v>672.7190819803352</v>
      </c>
    </row>
    <row r="107" spans="1:12" x14ac:dyDescent="0.25">
      <c r="A107">
        <v>525082</v>
      </c>
      <c r="B107">
        <v>15.61900043</v>
      </c>
      <c r="C107">
        <v>0.72740000000000005</v>
      </c>
      <c r="D107">
        <v>811.10601807</v>
      </c>
      <c r="E107">
        <v>2.0392000700000001</v>
      </c>
      <c r="F107">
        <v>9.9000003020963209E+37</v>
      </c>
      <c r="G107">
        <v>1.7324999599999999</v>
      </c>
      <c r="H107">
        <v>9.9000003020963209E+37</v>
      </c>
      <c r="J107" s="2">
        <f>TREND(Calibration!$A$2:$A$4,Calibration!$B$2:$B$4,C107)</f>
        <v>462.87271217228283</v>
      </c>
      <c r="K107" s="2">
        <f>TREND(Calibration!$A$2:$A$4,Calibration!$C$2:$C$4,E107)</f>
        <v>805.26999269979797</v>
      </c>
      <c r="L107" s="2">
        <f>TREND(Calibration!$A$2:$A$4,Calibration!$D$2:$D$4,G107)</f>
        <v>673.17252422352328</v>
      </c>
    </row>
    <row r="108" spans="1:12" x14ac:dyDescent="0.25">
      <c r="A108">
        <v>530083</v>
      </c>
      <c r="B108">
        <v>15.661000250000001</v>
      </c>
      <c r="C108">
        <v>0.72579998000000001</v>
      </c>
      <c r="D108">
        <v>1142.9659423799999</v>
      </c>
      <c r="E108">
        <v>1.9701000500000001</v>
      </c>
      <c r="F108">
        <v>1091.2149658200001</v>
      </c>
      <c r="G108">
        <v>1.73889995</v>
      </c>
      <c r="H108">
        <v>9.9000003020963209E+37</v>
      </c>
      <c r="J108" s="2">
        <f>TREND(Calibration!$A$2:$A$4,Calibration!$B$2:$B$4,C108)</f>
        <v>461.89130658179812</v>
      </c>
      <c r="K108" s="2">
        <f>TREND(Calibration!$A$2:$A$4,Calibration!$C$2:$C$4,E108)</f>
        <v>777.31312471010142</v>
      </c>
      <c r="L108" s="2">
        <f>TREND(Calibration!$A$2:$A$4,Calibration!$D$2:$D$4,G108)</f>
        <v>675.8108494401074</v>
      </c>
    </row>
    <row r="109" spans="1:12" x14ac:dyDescent="0.25">
      <c r="A109">
        <v>535083</v>
      </c>
      <c r="B109">
        <v>15.744999890000001</v>
      </c>
      <c r="C109">
        <v>0.72310001000000002</v>
      </c>
      <c r="D109">
        <v>689.72399901999995</v>
      </c>
      <c r="E109">
        <v>1.94200003</v>
      </c>
      <c r="F109">
        <v>9.9000003020963209E+37</v>
      </c>
      <c r="G109">
        <v>1.73140001</v>
      </c>
      <c r="H109">
        <v>9.9000003020963209E+37</v>
      </c>
      <c r="J109" s="2">
        <f>TREND(Calibration!$A$2:$A$4,Calibration!$B$2:$B$4,C109)</f>
        <v>460.23522375024544</v>
      </c>
      <c r="K109" s="2">
        <f>TREND(Calibration!$A$2:$A$4,Calibration!$C$2:$C$4,E109)</f>
        <v>765.94426331689442</v>
      </c>
      <c r="L109" s="2">
        <f>TREND(Calibration!$A$2:$A$4,Calibration!$D$2:$D$4,G109)</f>
        <v>672.7190819803352</v>
      </c>
    </row>
    <row r="110" spans="1:12" x14ac:dyDescent="0.25">
      <c r="A110">
        <v>540082</v>
      </c>
      <c r="B110">
        <v>15.71899986</v>
      </c>
      <c r="C110">
        <v>0.72909999000000003</v>
      </c>
      <c r="D110">
        <v>724.40100098000005</v>
      </c>
      <c r="E110">
        <v>1.9840999800000001</v>
      </c>
      <c r="F110">
        <v>9.9000003020963209E+37</v>
      </c>
      <c r="G110">
        <v>1.7460000499999999</v>
      </c>
      <c r="H110">
        <v>1223.92004395</v>
      </c>
      <c r="J110" s="2">
        <f>TREND(Calibration!$A$2:$A$4,Calibration!$B$2:$B$4,C110)</f>
        <v>463.91543644433443</v>
      </c>
      <c r="K110" s="2">
        <f>TREND(Calibration!$A$2:$A$4,Calibration!$C$2:$C$4,E110)</f>
        <v>782.97729376352561</v>
      </c>
      <c r="L110" s="2">
        <f>TREND(Calibration!$A$2:$A$4,Calibration!$D$2:$D$4,G110)</f>
        <v>678.73778727442732</v>
      </c>
    </row>
    <row r="111" spans="1:12" x14ac:dyDescent="0.25">
      <c r="A111">
        <v>545084</v>
      </c>
      <c r="B111">
        <v>15.61200047</v>
      </c>
      <c r="C111">
        <v>0.72369998999999996</v>
      </c>
      <c r="D111">
        <v>9.9000003020963209E+37</v>
      </c>
      <c r="E111">
        <v>2.00250006</v>
      </c>
      <c r="F111">
        <v>813.03997803000004</v>
      </c>
      <c r="G111">
        <v>1.7335</v>
      </c>
      <c r="H111">
        <v>9.9000003020963209E+37</v>
      </c>
      <c r="J111" s="2">
        <f>TREND(Calibration!$A$2:$A$4,Calibration!$B$2:$B$4,C111)</f>
        <v>460.60323397897946</v>
      </c>
      <c r="K111" s="2">
        <f>TREND(Calibration!$A$2:$A$4,Calibration!$C$2:$C$4,E111)</f>
        <v>790.42169982245082</v>
      </c>
      <c r="L111" s="2">
        <f>TREND(Calibration!$A$2:$A$4,Calibration!$D$2:$D$4,G111)</f>
        <v>673.58477967229635</v>
      </c>
    </row>
    <row r="112" spans="1:12" x14ac:dyDescent="0.25">
      <c r="A112">
        <v>550084</v>
      </c>
      <c r="B112">
        <v>15.56999969</v>
      </c>
      <c r="C112">
        <v>0.72259998000000003</v>
      </c>
      <c r="D112">
        <v>632.08001708999996</v>
      </c>
      <c r="E112">
        <v>1.87609994</v>
      </c>
      <c r="F112">
        <v>9.9000003020963209E+37</v>
      </c>
      <c r="G112">
        <v>1.7330000400000001</v>
      </c>
      <c r="H112">
        <v>9.9000003020963209E+37</v>
      </c>
      <c r="J112" s="2">
        <f>TREND(Calibration!$A$2:$A$4,Calibration!$B$2:$B$4,C112)</f>
        <v>459.92851993566188</v>
      </c>
      <c r="K112" s="2">
        <f>TREND(Calibration!$A$2:$A$4,Calibration!$C$2:$C$4,E112)</f>
        <v>739.28204069179083</v>
      </c>
      <c r="L112" s="2">
        <f>TREND(Calibration!$A$2:$A$4,Calibration!$D$2:$D$4,G112)</f>
        <v>673.37867668224737</v>
      </c>
    </row>
    <row r="113" spans="1:12" x14ac:dyDescent="0.25">
      <c r="A113">
        <v>555084</v>
      </c>
      <c r="B113">
        <v>15.460000040000001</v>
      </c>
      <c r="C113">
        <v>0.71560000999999995</v>
      </c>
      <c r="D113">
        <v>1221.49401855</v>
      </c>
      <c r="E113">
        <v>1.8421000199999999</v>
      </c>
      <c r="F113">
        <v>1179.47302246</v>
      </c>
      <c r="G113">
        <v>1.7324999599999999</v>
      </c>
      <c r="H113">
        <v>9.9000003020963209E+37</v>
      </c>
      <c r="J113" s="2">
        <f>TREND(Calibration!$A$2:$A$4,Calibration!$B$2:$B$4,C113)</f>
        <v>455.63494254836354</v>
      </c>
      <c r="K113" s="2">
        <f>TREND(Calibration!$A$2:$A$4,Calibration!$C$2:$C$4,E113)</f>
        <v>725.52616514934891</v>
      </c>
      <c r="L113" s="2">
        <f>TREND(Calibration!$A$2:$A$4,Calibration!$D$2:$D$4,G113)</f>
        <v>673.17252422352328</v>
      </c>
    </row>
    <row r="114" spans="1:12" x14ac:dyDescent="0.25">
      <c r="A114">
        <v>560083</v>
      </c>
      <c r="B114">
        <v>15.43000031</v>
      </c>
      <c r="C114">
        <v>0.71289997999999999</v>
      </c>
      <c r="D114">
        <v>9.9000003020963209E+37</v>
      </c>
      <c r="E114">
        <v>1.9177000500000001</v>
      </c>
      <c r="F114">
        <v>1104.0460205100001</v>
      </c>
      <c r="G114">
        <v>1.7318999799999999</v>
      </c>
      <c r="H114">
        <v>9.9000003020963209E+37</v>
      </c>
      <c r="J114" s="2">
        <f>TREND(Calibration!$A$2:$A$4,Calibration!$B$2:$B$4,C114)</f>
        <v>453.97882291456125</v>
      </c>
      <c r="K114" s="2">
        <f>TREND(Calibration!$A$2:$A$4,Calibration!$C$2:$C$4,E114)</f>
        <v>756.11284310873441</v>
      </c>
      <c r="L114" s="2">
        <f>TREND(Calibration!$A$2:$A$4,Calibration!$D$2:$D$4,G114)</f>
        <v>672.92518909277362</v>
      </c>
    </row>
    <row r="115" spans="1:12" x14ac:dyDescent="0.25">
      <c r="A115">
        <v>565084</v>
      </c>
      <c r="B115">
        <v>15.42399979</v>
      </c>
      <c r="C115">
        <v>0.71390003000000002</v>
      </c>
      <c r="D115">
        <v>366.44100952000002</v>
      </c>
      <c r="E115">
        <v>1.8961000400000001</v>
      </c>
      <c r="F115">
        <v>9.9000003020963209E+37</v>
      </c>
      <c r="G115">
        <v>1.72920001</v>
      </c>
      <c r="H115">
        <v>1221.29394531</v>
      </c>
      <c r="J115" s="2">
        <f>TREND(Calibration!$A$2:$A$4,Calibration!$B$2:$B$4,C115)</f>
        <v>454.59222441002021</v>
      </c>
      <c r="K115" s="2">
        <f>TREND(Calibration!$A$2:$A$4,Calibration!$C$2:$C$4,E115)</f>
        <v>747.37379168521636</v>
      </c>
      <c r="L115" s="2">
        <f>TREND(Calibration!$A$2:$A$4,Calibration!$D$2:$D$4,G115)</f>
        <v>671.81215627006293</v>
      </c>
    </row>
    <row r="116" spans="1:12" x14ac:dyDescent="0.25">
      <c r="A116">
        <v>570084</v>
      </c>
      <c r="B116">
        <v>15.355999949999999</v>
      </c>
      <c r="C116">
        <v>0.71499997000000004</v>
      </c>
      <c r="D116">
        <v>9.9000003020963209E+37</v>
      </c>
      <c r="E116">
        <v>1.9538999800000001</v>
      </c>
      <c r="F116">
        <v>1036.26403809</v>
      </c>
      <c r="G116">
        <v>1.7330000400000001</v>
      </c>
      <c r="H116">
        <v>9.9000003020963209E+37</v>
      </c>
      <c r="J116" s="2">
        <f>TREND(Calibration!$A$2:$A$4,Calibration!$B$2:$B$4,C116)</f>
        <v>455.26689551737996</v>
      </c>
      <c r="K116" s="2">
        <f>TREND(Calibration!$A$2:$A$4,Calibration!$C$2:$C$4,E116)</f>
        <v>770.75881085586752</v>
      </c>
      <c r="L116" s="2">
        <f>TREND(Calibration!$A$2:$A$4,Calibration!$D$2:$D$4,G116)</f>
        <v>673.37867668224737</v>
      </c>
    </row>
    <row r="117" spans="1:12" x14ac:dyDescent="0.25">
      <c r="A117">
        <v>575083</v>
      </c>
      <c r="B117">
        <v>15.34899998</v>
      </c>
      <c r="C117">
        <v>0.71179998</v>
      </c>
      <c r="D117">
        <v>647.38702393000005</v>
      </c>
      <c r="E117">
        <v>2.2967998999999999</v>
      </c>
      <c r="F117">
        <v>9.9000003020963209E+37</v>
      </c>
      <c r="G117">
        <v>1.7335</v>
      </c>
      <c r="H117">
        <v>9.9000003020963209E+37</v>
      </c>
      <c r="J117" s="2">
        <f>TREND(Calibration!$A$2:$A$4,Calibration!$B$2:$B$4,C117)</f>
        <v>453.30411500495194</v>
      </c>
      <c r="K117" s="2">
        <f>TREND(Calibration!$A$2:$A$4,Calibration!$C$2:$C$4,E117)</f>
        <v>909.49115560942153</v>
      </c>
      <c r="L117" s="2">
        <f>TREND(Calibration!$A$2:$A$4,Calibration!$D$2:$D$4,G117)</f>
        <v>673.58477967229635</v>
      </c>
    </row>
    <row r="118" spans="1:12" x14ac:dyDescent="0.25">
      <c r="A118">
        <v>580084</v>
      </c>
      <c r="B118">
        <v>15.28800011</v>
      </c>
      <c r="C118">
        <v>0.70579999999999998</v>
      </c>
      <c r="D118">
        <v>935.42498779000005</v>
      </c>
      <c r="E118">
        <v>2.1482999299999999</v>
      </c>
      <c r="F118">
        <v>9.9000003020963209E+37</v>
      </c>
      <c r="G118">
        <v>1.73029995</v>
      </c>
      <c r="H118">
        <v>9.9000003020963209E+37</v>
      </c>
      <c r="J118" s="2">
        <f>TREND(Calibration!$A$2:$A$4,Calibration!$B$2:$B$4,C118)</f>
        <v>449.62390231086295</v>
      </c>
      <c r="K118" s="2">
        <f>TREND(Calibration!$A$2:$A$4,Calibration!$C$2:$C$4,E118)</f>
        <v>849.41021702555588</v>
      </c>
      <c r="L118" s="2">
        <f>TREND(Calibration!$A$2:$A$4,Calibration!$D$2:$D$4,G118)</f>
        <v>672.26559439086157</v>
      </c>
    </row>
    <row r="119" spans="1:12" x14ac:dyDescent="0.25">
      <c r="A119">
        <v>585085</v>
      </c>
      <c r="B119">
        <v>15.239000320000001</v>
      </c>
      <c r="C119">
        <v>0.70639998000000004</v>
      </c>
      <c r="D119">
        <v>1257.9239502</v>
      </c>
      <c r="E119">
        <v>1.95930004</v>
      </c>
      <c r="F119">
        <v>9.9000003020963209E+37</v>
      </c>
      <c r="G119">
        <v>1.72430003</v>
      </c>
      <c r="H119">
        <v>9.9000003020963209E+37</v>
      </c>
      <c r="J119" s="2">
        <f>TREND(Calibration!$A$2:$A$4,Calibration!$B$2:$B$4,C119)</f>
        <v>449.99191253959702</v>
      </c>
      <c r="K119" s="2">
        <f>TREND(Calibration!$A$2:$A$4,Calibration!$C$2:$C$4,E119)</f>
        <v>772.94359697541483</v>
      </c>
      <c r="L119" s="2">
        <f>TREND(Calibration!$A$2:$A$4,Calibration!$D$2:$D$4,G119)</f>
        <v>669.7921936146904</v>
      </c>
    </row>
    <row r="120" spans="1:12" x14ac:dyDescent="0.25">
      <c r="A120">
        <v>590084</v>
      </c>
      <c r="B120">
        <v>15.14500046</v>
      </c>
      <c r="C120">
        <v>0.70420002999999998</v>
      </c>
      <c r="D120">
        <v>1170.3110351600001</v>
      </c>
      <c r="E120">
        <v>1.92850006</v>
      </c>
      <c r="F120">
        <v>9.9000003020963209E+37</v>
      </c>
      <c r="G120">
        <v>1.72109997</v>
      </c>
      <c r="H120">
        <v>9.9000003020963209E+37</v>
      </c>
      <c r="J120" s="2">
        <f>TREND(Calibration!$A$2:$A$4,Calibration!$B$2:$B$4,C120)</f>
        <v>448.64252738891963</v>
      </c>
      <c r="K120" s="2">
        <f>TREND(Calibration!$A$2:$A$4,Calibration!$C$2:$C$4,E120)</f>
        <v>760.48237084342099</v>
      </c>
      <c r="L120" s="2">
        <f>TREND(Calibration!$A$2:$A$4,Calibration!$D$2:$D$4,G120)</f>
        <v>668.47300421086595</v>
      </c>
    </row>
    <row r="121" spans="1:12" x14ac:dyDescent="0.25">
      <c r="A121">
        <v>595084</v>
      </c>
      <c r="B121">
        <v>15.01799965</v>
      </c>
      <c r="C121">
        <v>0.71390003000000002</v>
      </c>
      <c r="D121">
        <v>856.07397461000005</v>
      </c>
      <c r="E121">
        <v>1.8733999699999999</v>
      </c>
      <c r="F121">
        <v>9.9000003020963209E+37</v>
      </c>
      <c r="G121">
        <v>1.7145999700000001</v>
      </c>
      <c r="H121">
        <v>9.9000003020963209E+37</v>
      </c>
      <c r="J121" s="2">
        <f>TREND(Calibration!$A$2:$A$4,Calibration!$B$2:$B$4,C121)</f>
        <v>454.59222441002021</v>
      </c>
      <c r="K121" s="2">
        <f>TREND(Calibration!$A$2:$A$4,Calibration!$C$2:$C$4,E121)</f>
        <v>738.18967190714875</v>
      </c>
      <c r="L121" s="2">
        <f>TREND(Calibration!$A$2:$A$4,Calibration!$D$2:$D$4,G121)</f>
        <v>665.79345097597081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14.94999981</v>
      </c>
      <c r="C2">
        <v>0.71179998</v>
      </c>
      <c r="D2">
        <v>335.79998778999999</v>
      </c>
      <c r="E2">
        <v>1.84370005</v>
      </c>
      <c r="F2">
        <v>9.9000003020963209E+37</v>
      </c>
      <c r="G2">
        <v>1.7145999700000001</v>
      </c>
      <c r="H2">
        <v>9.9000003020963209E+37</v>
      </c>
      <c r="J2" s="2">
        <f>TREND(Calibration!$A$2:$A$4,Calibration!$B$2:$B$4,C2)</f>
        <v>453.30411500495194</v>
      </c>
      <c r="K2" s="2">
        <f>TREND(Calibration!$A$2:$A$4,Calibration!$C$2:$C$4,E2)</f>
        <v>726.17351412970459</v>
      </c>
      <c r="L2" s="2">
        <f>TREND(Calibration!$A$2:$A$4,Calibration!$D$2:$D$4,G2)</f>
        <v>665.79345097597081</v>
      </c>
      <c r="N2" s="2">
        <f>AVERAGE(J2:J265)</f>
        <v>451.73185205706608</v>
      </c>
    </row>
    <row r="3" spans="1:14" x14ac:dyDescent="0.25">
      <c r="A3">
        <v>5074</v>
      </c>
      <c r="B3">
        <v>14.77900028</v>
      </c>
      <c r="C3">
        <v>0.70689999999999997</v>
      </c>
      <c r="D3">
        <v>1065.7669677700001</v>
      </c>
      <c r="E3">
        <v>1.84800005</v>
      </c>
      <c r="F3">
        <v>9.9000003020963209E+37</v>
      </c>
      <c r="G3">
        <v>1.7145999700000001</v>
      </c>
      <c r="H3">
        <v>9.9000003020963209E+37</v>
      </c>
      <c r="J3" s="2">
        <f>TREND(Calibration!$A$2:$A$4,Calibration!$B$2:$B$4,C3)</f>
        <v>450.29861022047231</v>
      </c>
      <c r="K3" s="2">
        <f>TREND(Calibration!$A$2:$A$4,Calibration!$C$2:$C$4,E3)</f>
        <v>727.91323189470222</v>
      </c>
      <c r="L3" s="2">
        <f>TREND(Calibration!$A$2:$A$4,Calibration!$D$2:$D$4,G3)</f>
        <v>665.79345097597081</v>
      </c>
    </row>
    <row r="4" spans="1:14" x14ac:dyDescent="0.25">
      <c r="A4">
        <v>10075</v>
      </c>
      <c r="B4">
        <v>14.73700047</v>
      </c>
      <c r="C4">
        <v>0.71020000999999999</v>
      </c>
      <c r="D4">
        <v>297.49099731000001</v>
      </c>
      <c r="E4">
        <v>2.1812000299999998</v>
      </c>
      <c r="F4">
        <v>9.9000003020963209E+37</v>
      </c>
      <c r="G4">
        <v>1.7167999700000001</v>
      </c>
      <c r="H4">
        <v>1218.33496094</v>
      </c>
      <c r="J4" s="2">
        <f>TREND(Calibration!$A$2:$A$4,Calibration!$B$2:$B$4,C4)</f>
        <v>452.32274008300863</v>
      </c>
      <c r="K4" s="2">
        <f>TREND(Calibration!$A$2:$A$4,Calibration!$C$2:$C$4,E4)</f>
        <v>862.72112131397444</v>
      </c>
      <c r="L4" s="2">
        <f>TREND(Calibration!$A$2:$A$4,Calibration!$D$2:$D$4,G4)</f>
        <v>666.70037668624298</v>
      </c>
    </row>
    <row r="5" spans="1:14" x14ac:dyDescent="0.25">
      <c r="A5">
        <v>15076</v>
      </c>
      <c r="B5">
        <v>14.66800022</v>
      </c>
      <c r="C5">
        <v>0.70039998999999997</v>
      </c>
      <c r="D5">
        <v>957.32800293000003</v>
      </c>
      <c r="E5">
        <v>1.38139999</v>
      </c>
      <c r="F5">
        <v>9.9000003020963209E+37</v>
      </c>
      <c r="G5">
        <v>1.7280999399999999</v>
      </c>
      <c r="H5">
        <v>9.9000003020963209E+37</v>
      </c>
      <c r="J5" s="2">
        <f>TREND(Calibration!$A$2:$A$4,Calibration!$B$2:$B$4,C5)</f>
        <v>446.31169371179971</v>
      </c>
      <c r="K5" s="2">
        <f>TREND(Calibration!$A$2:$A$4,Calibration!$C$2:$C$4,E5)</f>
        <v>539.13360084098554</v>
      </c>
      <c r="L5" s="2">
        <f>TREND(Calibration!$A$2:$A$4,Calibration!$D$2:$D$4,G5)</f>
        <v>671.35866455819962</v>
      </c>
    </row>
    <row r="6" spans="1:14" x14ac:dyDescent="0.25">
      <c r="A6">
        <v>20077</v>
      </c>
      <c r="B6">
        <v>14.710000040000001</v>
      </c>
      <c r="C6">
        <v>0.71179998</v>
      </c>
      <c r="D6">
        <v>234.05000304999999</v>
      </c>
      <c r="E6">
        <v>2.0272998800000002</v>
      </c>
      <c r="F6">
        <v>9.9000003020963209E+37</v>
      </c>
      <c r="G6">
        <v>1.7324999599999999</v>
      </c>
      <c r="H6">
        <v>9.9000003020963209E+37</v>
      </c>
      <c r="J6" s="2">
        <f>TREND(Calibration!$A$2:$A$4,Calibration!$B$2:$B$4,C6)</f>
        <v>453.30411500495194</v>
      </c>
      <c r="K6" s="2">
        <f>TREND(Calibration!$A$2:$A$4,Calibration!$C$2:$C$4,E6)</f>
        <v>800.45534806029855</v>
      </c>
      <c r="L6" s="2">
        <f>TREND(Calibration!$A$2:$A$4,Calibration!$D$2:$D$4,G6)</f>
        <v>673.17252422352328</v>
      </c>
    </row>
    <row r="7" spans="1:14" x14ac:dyDescent="0.25">
      <c r="A7">
        <v>25077</v>
      </c>
      <c r="B7">
        <v>14.67099953</v>
      </c>
      <c r="C7">
        <v>0.70529997</v>
      </c>
      <c r="D7">
        <v>118.31400299000001</v>
      </c>
      <c r="E7">
        <v>2.1482999299999999</v>
      </c>
      <c r="F7">
        <v>9.9000003020963209E+37</v>
      </c>
      <c r="G7">
        <v>1.7318999799999999</v>
      </c>
      <c r="H7">
        <v>9.9000003020963209E+37</v>
      </c>
      <c r="J7" s="2">
        <f>TREND(Calibration!$A$2:$A$4,Calibration!$B$2:$B$4,C7)</f>
        <v>449.31719849627939</v>
      </c>
      <c r="K7" s="2">
        <f>TREND(Calibration!$A$2:$A$4,Calibration!$C$2:$C$4,E7)</f>
        <v>849.41021702555588</v>
      </c>
      <c r="L7" s="2">
        <f>TREND(Calibration!$A$2:$A$4,Calibration!$D$2:$D$4,G7)</f>
        <v>672.92518909277362</v>
      </c>
    </row>
    <row r="8" spans="1:14" x14ac:dyDescent="0.25">
      <c r="A8">
        <v>30079</v>
      </c>
      <c r="B8">
        <v>14.680999760000001</v>
      </c>
      <c r="C8">
        <v>0.70480001000000003</v>
      </c>
      <c r="D8">
        <v>557.97998046999999</v>
      </c>
      <c r="E8">
        <v>2.1126000899999999</v>
      </c>
      <c r="F8">
        <v>9.9000003020963209E+37</v>
      </c>
      <c r="G8">
        <v>1.73029995</v>
      </c>
      <c r="H8">
        <v>9.9000003020963209E+37</v>
      </c>
      <c r="J8" s="2">
        <f>TREND(Calibration!$A$2:$A$4,Calibration!$B$2:$B$4,C8)</f>
        <v>449.01053761765365</v>
      </c>
      <c r="K8" s="2">
        <f>TREND(Calibration!$A$2:$A$4,Calibration!$C$2:$C$4,E8)</f>
        <v>834.96657845449204</v>
      </c>
      <c r="L8" s="2">
        <f>TREND(Calibration!$A$2:$A$4,Calibration!$D$2:$D$4,G8)</f>
        <v>672.26559439086157</v>
      </c>
    </row>
    <row r="9" spans="1:14" x14ac:dyDescent="0.25">
      <c r="A9">
        <v>35079</v>
      </c>
      <c r="B9">
        <v>14.66800022</v>
      </c>
      <c r="C9">
        <v>0.70480001000000003</v>
      </c>
      <c r="D9">
        <v>356.94400023999998</v>
      </c>
      <c r="E9">
        <v>2.0148999700000001</v>
      </c>
      <c r="F9">
        <v>9.9000003020963209E+37</v>
      </c>
      <c r="G9">
        <v>1.73520005</v>
      </c>
      <c r="H9">
        <v>9.9000003020963209E+37</v>
      </c>
      <c r="J9" s="2">
        <f>TREND(Calibration!$A$2:$A$4,Calibration!$B$2:$B$4,C9)</f>
        <v>449.01053761765365</v>
      </c>
      <c r="K9" s="2">
        <f>TREND(Calibration!$A$2:$A$4,Calibration!$C$2:$C$4,E9)</f>
        <v>795.43852394137468</v>
      </c>
      <c r="L9" s="2">
        <f>TREND(Calibration!$A$2:$A$4,Calibration!$D$2:$D$4,G9)</f>
        <v>674.2856065149092</v>
      </c>
    </row>
    <row r="10" spans="1:14" x14ac:dyDescent="0.25">
      <c r="A10">
        <v>40079</v>
      </c>
      <c r="B10">
        <v>14.61299992</v>
      </c>
      <c r="C10">
        <v>0.70579999999999998</v>
      </c>
      <c r="D10">
        <v>765.03497314000003</v>
      </c>
      <c r="E10">
        <v>2.0775001</v>
      </c>
      <c r="F10">
        <v>9.9000003020963209E+37</v>
      </c>
      <c r="G10">
        <v>1.7335</v>
      </c>
      <c r="H10">
        <v>1323.92004395</v>
      </c>
      <c r="J10" s="2">
        <f>TREND(Calibration!$A$2:$A$4,Calibration!$B$2:$B$4,C10)</f>
        <v>449.62390231086295</v>
      </c>
      <c r="K10" s="2">
        <f>TREND(Calibration!$A$2:$A$4,Calibration!$C$2:$C$4,E10)</f>
        <v>820.76563051164533</v>
      </c>
      <c r="L10" s="2">
        <f>TREND(Calibration!$A$2:$A$4,Calibration!$D$2:$D$4,G10)</f>
        <v>673.58477967229635</v>
      </c>
    </row>
    <row r="11" spans="1:14" x14ac:dyDescent="0.25">
      <c r="A11">
        <v>45079</v>
      </c>
      <c r="B11">
        <v>14.55799961</v>
      </c>
      <c r="C11">
        <v>0.70850002999999995</v>
      </c>
      <c r="D11">
        <v>659.74499512</v>
      </c>
      <c r="E11">
        <v>2.0861999999999998</v>
      </c>
      <c r="F11">
        <v>9.9000003020963209E+37</v>
      </c>
      <c r="G11">
        <v>1.7379000200000001</v>
      </c>
      <c r="H11">
        <v>9.9000003020963209E+37</v>
      </c>
      <c r="J11" s="2">
        <f>TREND(Calibration!$A$2:$A$4,Calibration!$B$2:$B$4,C11)</f>
        <v>451.28002194466524</v>
      </c>
      <c r="K11" s="2">
        <f>TREND(Calibration!$A$2:$A$4,Calibration!$C$2:$C$4,E11)</f>
        <v>824.28548413576232</v>
      </c>
      <c r="L11" s="2">
        <f>TREND(Calibration!$A$2:$A$4,Calibration!$D$2:$D$4,G11)</f>
        <v>675.39863933762001</v>
      </c>
    </row>
    <row r="12" spans="1:14" x14ac:dyDescent="0.25">
      <c r="A12">
        <v>50080</v>
      </c>
      <c r="B12">
        <v>14.48600006</v>
      </c>
      <c r="C12">
        <v>0.70749998000000003</v>
      </c>
      <c r="D12">
        <v>554.10400390999996</v>
      </c>
      <c r="E12">
        <v>2.1126000899999999</v>
      </c>
      <c r="F12">
        <v>9.9000003020963209E+37</v>
      </c>
      <c r="G12">
        <v>1.73889995</v>
      </c>
      <c r="H12">
        <v>9.9000003020963209E+37</v>
      </c>
      <c r="J12" s="2">
        <f>TREND(Calibration!$A$2:$A$4,Calibration!$B$2:$B$4,C12)</f>
        <v>450.66662044920633</v>
      </c>
      <c r="K12" s="2">
        <f>TREND(Calibration!$A$2:$A$4,Calibration!$C$2:$C$4,E12)</f>
        <v>834.96657845449204</v>
      </c>
      <c r="L12" s="2">
        <f>TREND(Calibration!$A$2:$A$4,Calibration!$D$2:$D$4,G12)</f>
        <v>675.8108494401074</v>
      </c>
    </row>
    <row r="13" spans="1:14" x14ac:dyDescent="0.25">
      <c r="A13">
        <v>55080</v>
      </c>
      <c r="B13">
        <v>14.42500019</v>
      </c>
      <c r="C13">
        <v>0.71660000000000001</v>
      </c>
      <c r="D13">
        <v>319.45498657000002</v>
      </c>
      <c r="E13">
        <v>1.9641</v>
      </c>
      <c r="F13">
        <v>9.9000003020963209E+37</v>
      </c>
      <c r="G13">
        <v>1.73029995</v>
      </c>
      <c r="H13">
        <v>9.9000003020963209E+37</v>
      </c>
      <c r="J13" s="2">
        <f>TREND(Calibration!$A$2:$A$4,Calibration!$B$2:$B$4,C13)</f>
        <v>456.24830724157289</v>
      </c>
      <c r="K13" s="2">
        <f>TREND(Calibration!$A$2:$A$4,Calibration!$C$2:$C$4,E13)</f>
        <v>774.88559132036323</v>
      </c>
      <c r="L13" s="2">
        <f>TREND(Calibration!$A$2:$A$4,Calibration!$D$2:$D$4,G13)</f>
        <v>672.26559439086157</v>
      </c>
    </row>
    <row r="14" spans="1:14" x14ac:dyDescent="0.25">
      <c r="A14">
        <v>60080</v>
      </c>
      <c r="B14">
        <v>14.35700035</v>
      </c>
      <c r="C14">
        <v>0.70529997</v>
      </c>
      <c r="D14">
        <v>963.17102050999995</v>
      </c>
      <c r="E14">
        <v>1.9220000500000001</v>
      </c>
      <c r="F14">
        <v>1318.6660156200001</v>
      </c>
      <c r="G14">
        <v>1.7280999399999999</v>
      </c>
      <c r="H14">
        <v>9.9000003020963209E+37</v>
      </c>
      <c r="J14" s="2">
        <f>TREND(Calibration!$A$2:$A$4,Calibration!$B$2:$B$4,C14)</f>
        <v>449.31719849627939</v>
      </c>
      <c r="K14" s="2">
        <f>TREND(Calibration!$A$2:$A$4,Calibration!$C$2:$C$4,E14)</f>
        <v>757.85256087373205</v>
      </c>
      <c r="L14" s="2">
        <f>TREND(Calibration!$A$2:$A$4,Calibration!$D$2:$D$4,G14)</f>
        <v>671.35866455819962</v>
      </c>
    </row>
    <row r="15" spans="1:14" x14ac:dyDescent="0.25">
      <c r="A15">
        <v>65081</v>
      </c>
      <c r="B15">
        <v>14.321000099999999</v>
      </c>
      <c r="C15">
        <v>0.70480001000000003</v>
      </c>
      <c r="D15">
        <v>605.04498291000004</v>
      </c>
      <c r="E15">
        <v>1.9053000200000001</v>
      </c>
      <c r="F15">
        <v>1321.7760009799999</v>
      </c>
      <c r="G15">
        <v>1.7324999599999999</v>
      </c>
      <c r="H15">
        <v>9.9000003020963209E+37</v>
      </c>
      <c r="J15" s="2">
        <f>TREND(Calibration!$A$2:$A$4,Calibration!$B$2:$B$4,C15)</f>
        <v>449.01053761765365</v>
      </c>
      <c r="K15" s="2">
        <f>TREND(Calibration!$A$2:$A$4,Calibration!$C$2:$C$4,E15)</f>
        <v>751.09597043954739</v>
      </c>
      <c r="L15" s="2">
        <f>TREND(Calibration!$A$2:$A$4,Calibration!$D$2:$D$4,G15)</f>
        <v>673.17252422352328</v>
      </c>
    </row>
    <row r="16" spans="1:14" x14ac:dyDescent="0.25">
      <c r="A16">
        <v>70082</v>
      </c>
      <c r="B16">
        <v>14.33699989</v>
      </c>
      <c r="C16">
        <v>0.70529997</v>
      </c>
      <c r="D16">
        <v>562.06701659999999</v>
      </c>
      <c r="E16">
        <v>1.90260005</v>
      </c>
      <c r="F16">
        <v>1163.36096191</v>
      </c>
      <c r="G16">
        <v>1.7324999599999999</v>
      </c>
      <c r="H16">
        <v>9.9000003020963209E+37</v>
      </c>
      <c r="J16" s="2">
        <f>TREND(Calibration!$A$2:$A$4,Calibration!$B$2:$B$4,C16)</f>
        <v>449.31719849627939</v>
      </c>
      <c r="K16" s="2">
        <f>TREND(Calibration!$A$2:$A$4,Calibration!$C$2:$C$4,E16)</f>
        <v>750.00360165490531</v>
      </c>
      <c r="L16" s="2">
        <f>TREND(Calibration!$A$2:$A$4,Calibration!$D$2:$D$4,G16)</f>
        <v>673.17252422352328</v>
      </c>
    </row>
    <row r="17" spans="1:12" x14ac:dyDescent="0.25">
      <c r="A17">
        <v>75170</v>
      </c>
      <c r="B17">
        <v>14.36600018</v>
      </c>
      <c r="C17">
        <v>0.70850002999999995</v>
      </c>
      <c r="D17">
        <v>236.47599792</v>
      </c>
      <c r="E17">
        <v>1.86370003</v>
      </c>
      <c r="F17">
        <v>9.9000003020963209E+37</v>
      </c>
      <c r="G17">
        <v>1.7335</v>
      </c>
      <c r="H17">
        <v>1200.1280517600001</v>
      </c>
      <c r="J17" s="2">
        <f>TREND(Calibration!$A$2:$A$4,Calibration!$B$2:$B$4,C17)</f>
        <v>451.28002194466524</v>
      </c>
      <c r="K17" s="2">
        <f>TREND(Calibration!$A$2:$A$4,Calibration!$C$2:$C$4,E17)</f>
        <v>734.26521657286696</v>
      </c>
      <c r="L17" s="2">
        <f>TREND(Calibration!$A$2:$A$4,Calibration!$D$2:$D$4,G17)</f>
        <v>673.58477967229635</v>
      </c>
    </row>
    <row r="18" spans="1:12" x14ac:dyDescent="0.25">
      <c r="A18">
        <v>80081</v>
      </c>
      <c r="B18">
        <v>14.35999966</v>
      </c>
      <c r="C18">
        <v>0.70910001</v>
      </c>
      <c r="D18">
        <v>979.88800048999997</v>
      </c>
      <c r="E18">
        <v>1.8205000200000001</v>
      </c>
      <c r="F18">
        <v>9.9000003020963209E+37</v>
      </c>
      <c r="G18">
        <v>1.74870002</v>
      </c>
      <c r="H18">
        <v>9.9000003020963209E+37</v>
      </c>
      <c r="J18" s="2">
        <f>TREND(Calibration!$A$2:$A$4,Calibration!$B$2:$B$4,C18)</f>
        <v>451.64803217339926</v>
      </c>
      <c r="K18" s="2">
        <f>TREND(Calibration!$A$2:$A$4,Calibration!$C$2:$C$4,E18)</f>
        <v>716.78711777168621</v>
      </c>
      <c r="L18" s="2">
        <f>TREND(Calibration!$A$2:$A$4,Calibration!$D$2:$D$4,G18)</f>
        <v>679.85082009713813</v>
      </c>
    </row>
    <row r="19" spans="1:12" x14ac:dyDescent="0.25">
      <c r="A19">
        <v>85081</v>
      </c>
      <c r="B19">
        <v>14.321000099999999</v>
      </c>
      <c r="C19">
        <v>0.70420002999999998</v>
      </c>
      <c r="D19">
        <v>1023.48901367</v>
      </c>
      <c r="E19">
        <v>1.81889999</v>
      </c>
      <c r="F19">
        <v>9.9000003020963209E+37</v>
      </c>
      <c r="G19">
        <v>1.74810004</v>
      </c>
      <c r="H19">
        <v>9.9000003020963209E+37</v>
      </c>
      <c r="J19" s="2">
        <f>TREND(Calibration!$A$2:$A$4,Calibration!$B$2:$B$4,C19)</f>
        <v>448.64252738891963</v>
      </c>
      <c r="K19" s="2">
        <f>TREND(Calibration!$A$2:$A$4,Calibration!$C$2:$C$4,E19)</f>
        <v>716.13976879133054</v>
      </c>
      <c r="L19" s="2">
        <f>TREND(Calibration!$A$2:$A$4,Calibration!$D$2:$D$4,G19)</f>
        <v>679.60348496638846</v>
      </c>
    </row>
    <row r="20" spans="1:12" x14ac:dyDescent="0.25">
      <c r="A20">
        <v>90082</v>
      </c>
      <c r="B20">
        <v>14.30500031</v>
      </c>
      <c r="C20">
        <v>0.70529997</v>
      </c>
      <c r="D20">
        <v>1009.22698975</v>
      </c>
      <c r="E20">
        <v>1.7885999699999999</v>
      </c>
      <c r="F20">
        <v>9.9000003020963209E+37</v>
      </c>
      <c r="G20">
        <v>1.74650002</v>
      </c>
      <c r="H20">
        <v>9.9000003020963209E+37</v>
      </c>
      <c r="J20" s="2">
        <f>TREND(Calibration!$A$2:$A$4,Calibration!$B$2:$B$4,C20)</f>
        <v>449.31719849627939</v>
      </c>
      <c r="K20" s="2">
        <f>TREND(Calibration!$A$2:$A$4,Calibration!$C$2:$C$4,E20)</f>
        <v>703.88081923928758</v>
      </c>
      <c r="L20" s="2">
        <f>TREND(Calibration!$A$2:$A$4,Calibration!$D$2:$D$4,G20)</f>
        <v>678.94389438686596</v>
      </c>
    </row>
    <row r="21" spans="1:12" x14ac:dyDescent="0.25">
      <c r="A21">
        <v>95083</v>
      </c>
      <c r="B21">
        <v>14.30799961</v>
      </c>
      <c r="C21">
        <v>0.71230000000000004</v>
      </c>
      <c r="D21">
        <v>293.23699950999998</v>
      </c>
      <c r="E21">
        <v>1.79620004</v>
      </c>
      <c r="F21">
        <v>9.9000003020963209E+37</v>
      </c>
      <c r="G21">
        <v>1.74160004</v>
      </c>
      <c r="H21">
        <v>1010.7119751</v>
      </c>
      <c r="J21" s="2">
        <f>TREND(Calibration!$A$2:$A$4,Calibration!$B$2:$B$4,C21)</f>
        <v>453.61081268582728</v>
      </c>
      <c r="K21" s="2">
        <f>TREND(Calibration!$A$2:$A$4,Calibration!$C$2:$C$4,E21)</f>
        <v>706.95569756352609</v>
      </c>
      <c r="L21" s="2">
        <f>TREND(Calibration!$A$2:$A$4,Calibration!$D$2:$D$4,G21)</f>
        <v>676.92393173149333</v>
      </c>
    </row>
    <row r="22" spans="1:12" x14ac:dyDescent="0.25">
      <c r="A22">
        <v>100082</v>
      </c>
      <c r="B22">
        <v>14.23700047</v>
      </c>
      <c r="C22">
        <v>0.70850002999999995</v>
      </c>
      <c r="D22">
        <v>845.59399413999995</v>
      </c>
      <c r="E22">
        <v>1.74160004</v>
      </c>
      <c r="F22">
        <v>9.9000003020963209E+37</v>
      </c>
      <c r="G22">
        <v>1.7379000200000001</v>
      </c>
      <c r="H22">
        <v>9.9000003020963209E+37</v>
      </c>
      <c r="J22" s="2">
        <f>TREND(Calibration!$A$2:$A$4,Calibration!$B$2:$B$4,C22)</f>
        <v>451.28002194466524</v>
      </c>
      <c r="K22" s="2">
        <f>TREND(Calibration!$A$2:$A$4,Calibration!$C$2:$C$4,E22)</f>
        <v>684.86532780332311</v>
      </c>
      <c r="L22" s="2">
        <f>TREND(Calibration!$A$2:$A$4,Calibration!$D$2:$D$4,G22)</f>
        <v>675.39863933762001</v>
      </c>
    </row>
    <row r="23" spans="1:12" x14ac:dyDescent="0.25">
      <c r="A23">
        <v>105083</v>
      </c>
      <c r="B23">
        <v>14.26299953</v>
      </c>
      <c r="C23">
        <v>0.71340000999999997</v>
      </c>
      <c r="D23">
        <v>445.31698607999999</v>
      </c>
      <c r="E23">
        <v>1.80159998</v>
      </c>
      <c r="F23">
        <v>9.9000003020963209E+37</v>
      </c>
      <c r="G23">
        <v>1.73029995</v>
      </c>
      <c r="H23">
        <v>1109.1440429700001</v>
      </c>
      <c r="J23" s="2">
        <f>TREND(Calibration!$A$2:$A$4,Calibration!$B$2:$B$4,C23)</f>
        <v>454.28552672914486</v>
      </c>
      <c r="K23" s="2">
        <f>TREND(Calibration!$A$2:$A$4,Calibration!$C$2:$C$4,E23)</f>
        <v>709.14043513281024</v>
      </c>
      <c r="L23" s="2">
        <f>TREND(Calibration!$A$2:$A$4,Calibration!$D$2:$D$4,G23)</f>
        <v>672.26559439086157</v>
      </c>
    </row>
    <row r="24" spans="1:12" x14ac:dyDescent="0.25">
      <c r="A24">
        <v>110082</v>
      </c>
      <c r="B24">
        <v>14.25</v>
      </c>
      <c r="C24">
        <v>0.70749998000000003</v>
      </c>
      <c r="D24">
        <v>1167.13793945</v>
      </c>
      <c r="E24">
        <v>1.74109995</v>
      </c>
      <c r="F24">
        <v>9.9000003020963209E+37</v>
      </c>
      <c r="G24">
        <v>1.72920001</v>
      </c>
      <c r="H24">
        <v>9.9000003020963209E+37</v>
      </c>
      <c r="J24" s="2">
        <f>TREND(Calibration!$A$2:$A$4,Calibration!$B$2:$B$4,C24)</f>
        <v>450.66662044920633</v>
      </c>
      <c r="K24" s="2">
        <f>TREND(Calibration!$A$2:$A$4,Calibration!$C$2:$C$4,E24)</f>
        <v>684.66299862725384</v>
      </c>
      <c r="L24" s="2">
        <f>TREND(Calibration!$A$2:$A$4,Calibration!$D$2:$D$4,G24)</f>
        <v>671.81215627006293</v>
      </c>
    </row>
    <row r="25" spans="1:12" x14ac:dyDescent="0.25">
      <c r="A25">
        <v>115083</v>
      </c>
      <c r="B25">
        <v>14.239999770000001</v>
      </c>
      <c r="C25">
        <v>0.71289997999999999</v>
      </c>
      <c r="D25">
        <v>778.43798828000001</v>
      </c>
      <c r="E25">
        <v>1.7902</v>
      </c>
      <c r="F25">
        <v>9.9000003020963209E+37</v>
      </c>
      <c r="G25">
        <v>1.7280999399999999</v>
      </c>
      <c r="H25">
        <v>1232.0629882799999</v>
      </c>
      <c r="J25" s="2">
        <f>TREND(Calibration!$A$2:$A$4,Calibration!$B$2:$B$4,C25)</f>
        <v>453.97882291456125</v>
      </c>
      <c r="K25" s="2">
        <f>TREND(Calibration!$A$2:$A$4,Calibration!$C$2:$C$4,E25)</f>
        <v>704.52816821964325</v>
      </c>
      <c r="L25" s="2">
        <f>TREND(Calibration!$A$2:$A$4,Calibration!$D$2:$D$4,G25)</f>
        <v>671.35866455819962</v>
      </c>
    </row>
    <row r="26" spans="1:12" x14ac:dyDescent="0.25">
      <c r="A26">
        <v>120084</v>
      </c>
      <c r="B26">
        <v>14.23700047</v>
      </c>
      <c r="C26">
        <v>0.71230000000000004</v>
      </c>
      <c r="D26">
        <v>1287.0539550799999</v>
      </c>
      <c r="E26">
        <v>1.8162000199999999</v>
      </c>
      <c r="F26">
        <v>9.9000003020963209E+37</v>
      </c>
      <c r="G26">
        <v>1.7194999500000001</v>
      </c>
      <c r="H26">
        <v>9.9000003020963209E+37</v>
      </c>
      <c r="J26" s="2">
        <f>TREND(Calibration!$A$2:$A$4,Calibration!$B$2:$B$4,C26)</f>
        <v>453.61081268582728</v>
      </c>
      <c r="K26" s="2">
        <f>TREND(Calibration!$A$2:$A$4,Calibration!$C$2:$C$4,E26)</f>
        <v>715.04740000668846</v>
      </c>
      <c r="L26" s="2">
        <f>TREND(Calibration!$A$2:$A$4,Calibration!$D$2:$D$4,G26)</f>
        <v>667.81341363134334</v>
      </c>
    </row>
    <row r="27" spans="1:12" x14ac:dyDescent="0.25">
      <c r="A27">
        <v>125084</v>
      </c>
      <c r="B27">
        <v>14.272000309999999</v>
      </c>
      <c r="C27">
        <v>0.70099997999999997</v>
      </c>
      <c r="D27">
        <v>9.9000003020963209E+37</v>
      </c>
      <c r="E27">
        <v>1.86210001</v>
      </c>
      <c r="F27">
        <v>742.43701171999999</v>
      </c>
      <c r="G27">
        <v>1.7206000100000001</v>
      </c>
      <c r="H27">
        <v>9.9000003020963209E+37</v>
      </c>
      <c r="J27" s="2">
        <f>TREND(Calibration!$A$2:$A$4,Calibration!$B$2:$B$4,C27)</f>
        <v>446.679710074242</v>
      </c>
      <c r="K27" s="2">
        <f>TREND(Calibration!$A$2:$A$4,Calibration!$C$2:$C$4,E27)</f>
        <v>733.61787163836664</v>
      </c>
      <c r="L27" s="2">
        <f>TREND(Calibration!$A$2:$A$4,Calibration!$D$2:$D$4,G27)</f>
        <v>668.26690122081698</v>
      </c>
    </row>
    <row r="28" spans="1:12" x14ac:dyDescent="0.25">
      <c r="A28">
        <v>130084</v>
      </c>
      <c r="B28">
        <v>14.243000029999999</v>
      </c>
      <c r="C28">
        <v>0.69830000000000003</v>
      </c>
      <c r="D28">
        <v>9.9000003020963209E+37</v>
      </c>
      <c r="E28">
        <v>1.8949999799999999</v>
      </c>
      <c r="F28">
        <v>550.06701659999999</v>
      </c>
      <c r="G28">
        <v>1.7145999700000001</v>
      </c>
      <c r="H28">
        <v>9.9000003020963209E+37</v>
      </c>
      <c r="J28" s="2">
        <f>TREND(Calibration!$A$2:$A$4,Calibration!$B$2:$B$4,C28)</f>
        <v>445.0236211089811</v>
      </c>
      <c r="K28" s="2">
        <f>TREND(Calibration!$A$2:$A$4,Calibration!$C$2:$C$4,E28)</f>
        <v>746.92872333066668</v>
      </c>
      <c r="L28" s="2">
        <f>TREND(Calibration!$A$2:$A$4,Calibration!$D$2:$D$4,G28)</f>
        <v>665.79345097597081</v>
      </c>
    </row>
    <row r="29" spans="1:12" x14ac:dyDescent="0.25">
      <c r="A29">
        <v>135084</v>
      </c>
      <c r="B29">
        <v>14.288999560000001</v>
      </c>
      <c r="C29">
        <v>0.69720000000000004</v>
      </c>
      <c r="D29">
        <v>950.83599853999999</v>
      </c>
      <c r="E29">
        <v>1.87989998</v>
      </c>
      <c r="F29">
        <v>553.88098145000004</v>
      </c>
      <c r="G29">
        <v>1.7092000199999999</v>
      </c>
      <c r="H29">
        <v>9.9000003020963209E+37</v>
      </c>
      <c r="J29" s="2">
        <f>TREND(Calibration!$A$2:$A$4,Calibration!$B$2:$B$4,C29)</f>
        <v>444.34891319937174</v>
      </c>
      <c r="K29" s="2">
        <f>TREND(Calibration!$A$2:$A$4,Calibration!$C$2:$C$4,E29)</f>
        <v>740.8194818768377</v>
      </c>
      <c r="L29" s="2">
        <f>TREND(Calibration!$A$2:$A$4,Calibration!$D$2:$D$4,G29)</f>
        <v>663.56738120815965</v>
      </c>
    </row>
    <row r="30" spans="1:12" x14ac:dyDescent="0.25">
      <c r="A30">
        <v>140084</v>
      </c>
      <c r="B30">
        <v>14.260000229999999</v>
      </c>
      <c r="C30">
        <v>0.70370001000000004</v>
      </c>
      <c r="D30">
        <v>688.69702147999999</v>
      </c>
      <c r="E30">
        <v>1.8954999400000001</v>
      </c>
      <c r="F30">
        <v>962.65899658000001</v>
      </c>
      <c r="G30">
        <v>1.7092000199999999</v>
      </c>
      <c r="H30">
        <v>9.9000003020963209E+37</v>
      </c>
      <c r="J30" s="2">
        <f>TREND(Calibration!$A$2:$A$4,Calibration!$B$2:$B$4,C30)</f>
        <v>448.33582970804434</v>
      </c>
      <c r="K30" s="2">
        <f>TREND(Calibration!$A$2:$A$4,Calibration!$C$2:$C$4,E30)</f>
        <v>747.13099991061756</v>
      </c>
      <c r="L30" s="2">
        <f>TREND(Calibration!$A$2:$A$4,Calibration!$D$2:$D$4,G30)</f>
        <v>663.56738120815965</v>
      </c>
    </row>
    <row r="31" spans="1:12" x14ac:dyDescent="0.25">
      <c r="A31">
        <v>145084</v>
      </c>
      <c r="B31">
        <v>14.19200039</v>
      </c>
      <c r="C31">
        <v>0.70099997999999997</v>
      </c>
      <c r="D31">
        <v>552.03198241999996</v>
      </c>
      <c r="E31">
        <v>1.8868999500000001</v>
      </c>
      <c r="F31">
        <v>9.9000003020963209E+37</v>
      </c>
      <c r="G31">
        <v>1.7114000300000001</v>
      </c>
      <c r="H31">
        <v>9.9000003020963209E+37</v>
      </c>
      <c r="J31" s="2">
        <f>TREND(Calibration!$A$2:$A$4,Calibration!$B$2:$B$4,C31)</f>
        <v>446.679710074242</v>
      </c>
      <c r="K31" s="2">
        <f>TREND(Calibration!$A$2:$A$4,Calibration!$C$2:$C$4,E31)</f>
        <v>743.65156842647741</v>
      </c>
      <c r="L31" s="2">
        <f>TREND(Calibration!$A$2:$A$4,Calibration!$D$2:$D$4,G31)</f>
        <v>664.47431104082148</v>
      </c>
    </row>
    <row r="32" spans="1:12" x14ac:dyDescent="0.25">
      <c r="A32">
        <v>150085</v>
      </c>
      <c r="B32">
        <v>14.208000180000001</v>
      </c>
      <c r="C32">
        <v>0.70370001000000004</v>
      </c>
      <c r="D32">
        <v>408.35800171</v>
      </c>
      <c r="E32">
        <v>1.9096000200000001</v>
      </c>
      <c r="F32">
        <v>9.9000003020963209E+37</v>
      </c>
      <c r="G32">
        <v>1.7006000299999999</v>
      </c>
      <c r="H32">
        <v>1025.0860595700001</v>
      </c>
      <c r="J32" s="2">
        <f>TREND(Calibration!$A$2:$A$4,Calibration!$B$2:$B$4,C32)</f>
        <v>448.33582970804434</v>
      </c>
      <c r="K32" s="2">
        <f>TREND(Calibration!$A$2:$A$4,Calibration!$C$2:$C$4,E32)</f>
        <v>752.83568820454502</v>
      </c>
      <c r="L32" s="2">
        <f>TREND(Calibration!$A$2:$A$4,Calibration!$D$2:$D$4,G32)</f>
        <v>660.02213028130325</v>
      </c>
    </row>
    <row r="33" spans="1:12" x14ac:dyDescent="0.25">
      <c r="A33">
        <v>155084</v>
      </c>
      <c r="B33">
        <v>14.13300037</v>
      </c>
      <c r="C33">
        <v>0.70639998000000004</v>
      </c>
      <c r="D33">
        <v>917.68902588000003</v>
      </c>
      <c r="E33">
        <v>1.87390006</v>
      </c>
      <c r="F33">
        <v>9.9000003020963209E+37</v>
      </c>
      <c r="G33">
        <v>1.7053999900000001</v>
      </c>
      <c r="H33">
        <v>9.9000003020963209E+37</v>
      </c>
      <c r="J33" s="2">
        <f>TREND(Calibration!$A$2:$A$4,Calibration!$B$2:$B$4,C33)</f>
        <v>449.99191253959702</v>
      </c>
      <c r="K33" s="2">
        <f>TREND(Calibration!$A$2:$A$4,Calibration!$C$2:$C$4,E33)</f>
        <v>738.39200108321791</v>
      </c>
      <c r="L33" s="2">
        <f>TREND(Calibration!$A$2:$A$4,Calibration!$D$2:$D$4,G33)</f>
        <v>662.0008607959752</v>
      </c>
    </row>
    <row r="34" spans="1:12" x14ac:dyDescent="0.25">
      <c r="A34">
        <v>160085</v>
      </c>
      <c r="B34">
        <v>14.097000120000001</v>
      </c>
      <c r="C34">
        <v>0.70639998000000004</v>
      </c>
      <c r="D34">
        <v>680.39001465000001</v>
      </c>
      <c r="E34">
        <v>1.82430005</v>
      </c>
      <c r="F34">
        <v>9.9000003020963209E+37</v>
      </c>
      <c r="G34">
        <v>1.70809996</v>
      </c>
      <c r="H34">
        <v>1200.76599121</v>
      </c>
      <c r="J34" s="2">
        <f>TREND(Calibration!$A$2:$A$4,Calibration!$B$2:$B$4,C34)</f>
        <v>449.99191253959702</v>
      </c>
      <c r="K34" s="2">
        <f>TREND(Calibration!$A$2:$A$4,Calibration!$C$2:$C$4,E34)</f>
        <v>718.32455491087785</v>
      </c>
      <c r="L34" s="2">
        <f>TREND(Calibration!$A$2:$A$4,Calibration!$D$2:$D$4,G34)</f>
        <v>663.11389361868601</v>
      </c>
    </row>
    <row r="35" spans="1:12" x14ac:dyDescent="0.25">
      <c r="A35">
        <v>165091</v>
      </c>
      <c r="B35">
        <v>14.010000229999999</v>
      </c>
      <c r="C35">
        <v>0.69989997000000004</v>
      </c>
      <c r="D35">
        <v>9.9000003020963209E+37</v>
      </c>
      <c r="E35">
        <v>1.8474999700000001</v>
      </c>
      <c r="F35">
        <v>1231.4899902300001</v>
      </c>
      <c r="G35">
        <v>1.71619999</v>
      </c>
      <c r="H35">
        <v>9.9000003020963209E+37</v>
      </c>
      <c r="J35" s="2">
        <f>TREND(Calibration!$A$2:$A$4,Calibration!$B$2:$B$4,C35)</f>
        <v>446.00499603092442</v>
      </c>
      <c r="K35" s="2">
        <f>TREND(Calibration!$A$2:$A$4,Calibration!$C$2:$C$4,E35)</f>
        <v>727.7109067644883</v>
      </c>
      <c r="L35" s="2">
        <f>TREND(Calibration!$A$2:$A$4,Calibration!$D$2:$D$4,G35)</f>
        <v>666.45304155549343</v>
      </c>
    </row>
    <row r="36" spans="1:12" x14ac:dyDescent="0.25">
      <c r="A36">
        <v>170085</v>
      </c>
      <c r="B36">
        <v>14.069000239999999</v>
      </c>
      <c r="C36">
        <v>0.70370001000000004</v>
      </c>
      <c r="D36">
        <v>363.39898682</v>
      </c>
      <c r="E36">
        <v>1.81780005</v>
      </c>
      <c r="F36">
        <v>9.9000003020963209E+37</v>
      </c>
      <c r="G36">
        <v>1.7237999399999999</v>
      </c>
      <c r="H36">
        <v>1099.0739746100001</v>
      </c>
      <c r="J36" s="2">
        <f>TREND(Calibration!$A$2:$A$4,Calibration!$B$2:$B$4,C36)</f>
        <v>448.33582970804434</v>
      </c>
      <c r="K36" s="2">
        <f>TREND(Calibration!$A$2:$A$4,Calibration!$C$2:$C$4,E36)</f>
        <v>715.69474898704414</v>
      </c>
      <c r="L36" s="2">
        <f>TREND(Calibration!$A$2:$A$4,Calibration!$D$2:$D$4,G36)</f>
        <v>669.58603703357664</v>
      </c>
    </row>
    <row r="37" spans="1:12" x14ac:dyDescent="0.25">
      <c r="A37">
        <v>175086</v>
      </c>
      <c r="B37">
        <v>14.038999560000001</v>
      </c>
      <c r="C37">
        <v>0.69940000999999996</v>
      </c>
      <c r="D37">
        <v>9.9000003020963209E+37</v>
      </c>
      <c r="E37">
        <v>1.7956000599999999</v>
      </c>
      <c r="F37">
        <v>844.94201659999999</v>
      </c>
      <c r="G37">
        <v>1.7237999399999999</v>
      </c>
      <c r="H37">
        <v>9.9000003020963209E+37</v>
      </c>
      <c r="J37" s="2">
        <f>TREND(Calibration!$A$2:$A$4,Calibration!$B$2:$B$4,C37)</f>
        <v>445.69833515229868</v>
      </c>
      <c r="K37" s="2">
        <f>TREND(Calibration!$A$2:$A$4,Calibration!$C$2:$C$4,E37)</f>
        <v>706.71295433919045</v>
      </c>
      <c r="L37" s="2">
        <f>TREND(Calibration!$A$2:$A$4,Calibration!$D$2:$D$4,G37)</f>
        <v>669.58603703357664</v>
      </c>
    </row>
    <row r="38" spans="1:12" x14ac:dyDescent="0.25">
      <c r="A38">
        <v>180085</v>
      </c>
      <c r="B38">
        <v>14.083999629999999</v>
      </c>
      <c r="C38">
        <v>0.70039998999999997</v>
      </c>
      <c r="D38">
        <v>878</v>
      </c>
      <c r="E38">
        <v>1.83179998</v>
      </c>
      <c r="F38">
        <v>1061.48498535</v>
      </c>
      <c r="G38">
        <v>1.7226999999999999</v>
      </c>
      <c r="H38">
        <v>9.9000003020963209E+37</v>
      </c>
      <c r="J38" s="2">
        <f>TREND(Calibration!$A$2:$A$4,Calibration!$B$2:$B$4,C38)</f>
        <v>446.31169371179971</v>
      </c>
      <c r="K38" s="2">
        <f>TREND(Calibration!$A$2:$A$4,Calibration!$C$2:$C$4,E38)</f>
        <v>721.35891804046832</v>
      </c>
      <c r="L38" s="2">
        <f>TREND(Calibration!$A$2:$A$4,Calibration!$D$2:$D$4,G38)</f>
        <v>669.13259891277812</v>
      </c>
    </row>
    <row r="39" spans="1:12" x14ac:dyDescent="0.25">
      <c r="A39">
        <v>185085</v>
      </c>
      <c r="B39">
        <v>14.097000120000001</v>
      </c>
      <c r="C39">
        <v>0.70480001000000003</v>
      </c>
      <c r="D39">
        <v>691.03900146000001</v>
      </c>
      <c r="E39">
        <v>1.93770003</v>
      </c>
      <c r="F39">
        <v>9.9000003020963209E+37</v>
      </c>
      <c r="G39">
        <v>1.7270000000000001</v>
      </c>
      <c r="H39">
        <v>1310.11096191</v>
      </c>
      <c r="J39" s="2">
        <f>TREND(Calibration!$A$2:$A$4,Calibration!$B$2:$B$4,C39)</f>
        <v>449.01053761765365</v>
      </c>
      <c r="K39" s="2">
        <f>TREND(Calibration!$A$2:$A$4,Calibration!$C$2:$C$4,E39)</f>
        <v>764.20454555189679</v>
      </c>
      <c r="L39" s="2">
        <f>TREND(Calibration!$A$2:$A$4,Calibration!$D$2:$D$4,G39)</f>
        <v>670.90522643740121</v>
      </c>
    </row>
    <row r="40" spans="1:12" x14ac:dyDescent="0.25">
      <c r="A40">
        <v>190086</v>
      </c>
      <c r="B40">
        <v>14.07800007</v>
      </c>
      <c r="C40">
        <v>0.70310002999999999</v>
      </c>
      <c r="D40">
        <v>9.9000003020963209E+37</v>
      </c>
      <c r="E40">
        <v>1.9982000600000001</v>
      </c>
      <c r="F40">
        <v>813.41198729999996</v>
      </c>
      <c r="G40">
        <v>1.7226999999999999</v>
      </c>
      <c r="H40">
        <v>9.9000003020963209E+37</v>
      </c>
      <c r="J40" s="2">
        <f>TREND(Calibration!$A$2:$A$4,Calibration!$B$2:$B$4,C40)</f>
        <v>447.96781947931026</v>
      </c>
      <c r="K40" s="2">
        <f>TREND(Calibration!$A$2:$A$4,Calibration!$C$2:$C$4,E40)</f>
        <v>788.68198205745318</v>
      </c>
      <c r="L40" s="2">
        <f>TREND(Calibration!$A$2:$A$4,Calibration!$D$2:$D$4,G40)</f>
        <v>669.13259891277812</v>
      </c>
    </row>
    <row r="41" spans="1:12" x14ac:dyDescent="0.25">
      <c r="A41">
        <v>195086</v>
      </c>
      <c r="B41">
        <v>14.038999560000001</v>
      </c>
      <c r="C41">
        <v>0.70039998999999997</v>
      </c>
      <c r="D41">
        <v>9.9000003020963209E+37</v>
      </c>
      <c r="E41">
        <v>2.05049992</v>
      </c>
      <c r="F41">
        <v>701.94799805000002</v>
      </c>
      <c r="G41">
        <v>1.7237999399999999</v>
      </c>
      <c r="H41">
        <v>9.9000003020963209E+37</v>
      </c>
      <c r="J41" s="2">
        <f>TREND(Calibration!$A$2:$A$4,Calibration!$B$2:$B$4,C41)</f>
        <v>446.31169371179971</v>
      </c>
      <c r="K41" s="2">
        <f>TREND(Calibration!$A$2:$A$4,Calibration!$C$2:$C$4,E41)</f>
        <v>809.84174846417204</v>
      </c>
      <c r="L41" s="2">
        <f>TREND(Calibration!$A$2:$A$4,Calibration!$D$2:$D$4,G41)</f>
        <v>669.58603703357664</v>
      </c>
    </row>
    <row r="42" spans="1:12" x14ac:dyDescent="0.25">
      <c r="A42">
        <v>200085</v>
      </c>
      <c r="B42">
        <v>14.01299953</v>
      </c>
      <c r="C42">
        <v>0.69940000999999996</v>
      </c>
      <c r="D42">
        <v>1236.7729492200001</v>
      </c>
      <c r="E42">
        <v>2.0337998900000001</v>
      </c>
      <c r="F42">
        <v>1301.01403809</v>
      </c>
      <c r="G42">
        <v>1.7151999499999999</v>
      </c>
      <c r="H42">
        <v>9.9000003020963209E+37</v>
      </c>
      <c r="J42" s="2">
        <f>TREND(Calibration!$A$2:$A$4,Calibration!$B$2:$B$4,C42)</f>
        <v>445.69833515229868</v>
      </c>
      <c r="K42" s="2">
        <f>TREND(Calibration!$A$2:$A$4,Calibration!$C$2:$C$4,E42)</f>
        <v>803.08515802998738</v>
      </c>
      <c r="L42" s="2">
        <f>TREND(Calibration!$A$2:$A$4,Calibration!$D$2:$D$4,G42)</f>
        <v>666.04078610672036</v>
      </c>
    </row>
    <row r="43" spans="1:12" x14ac:dyDescent="0.25">
      <c r="A43">
        <v>205086</v>
      </c>
      <c r="B43">
        <v>14</v>
      </c>
      <c r="C43">
        <v>0.70099997999999997</v>
      </c>
      <c r="D43">
        <v>9.9000003020963209E+37</v>
      </c>
      <c r="E43">
        <v>1.9824999599999999</v>
      </c>
      <c r="F43">
        <v>537.31097411999997</v>
      </c>
      <c r="G43">
        <v>1.7151999499999999</v>
      </c>
      <c r="H43">
        <v>9.9000003020963209E+37</v>
      </c>
      <c r="J43" s="2">
        <f>TREND(Calibration!$A$2:$A$4,Calibration!$B$2:$B$4,C43)</f>
        <v>446.679710074242</v>
      </c>
      <c r="K43" s="2">
        <f>TREND(Calibration!$A$2:$A$4,Calibration!$C$2:$C$4,E43)</f>
        <v>782.32994882902517</v>
      </c>
      <c r="L43" s="2">
        <f>TREND(Calibration!$A$2:$A$4,Calibration!$D$2:$D$4,G43)</f>
        <v>666.04078610672036</v>
      </c>
    </row>
    <row r="44" spans="1:12" x14ac:dyDescent="0.25">
      <c r="A44">
        <v>210086</v>
      </c>
      <c r="B44">
        <v>14</v>
      </c>
      <c r="C44">
        <v>0.70039998999999997</v>
      </c>
      <c r="D44">
        <v>1313.2719726600001</v>
      </c>
      <c r="E44">
        <v>1.95930004</v>
      </c>
      <c r="F44">
        <v>684.69396973000005</v>
      </c>
      <c r="G44">
        <v>1.7151999499999999</v>
      </c>
      <c r="H44">
        <v>9.9000003020963209E+37</v>
      </c>
      <c r="J44" s="2">
        <f>TREND(Calibration!$A$2:$A$4,Calibration!$B$2:$B$4,C44)</f>
        <v>446.31169371179971</v>
      </c>
      <c r="K44" s="2">
        <f>TREND(Calibration!$A$2:$A$4,Calibration!$C$2:$C$4,E44)</f>
        <v>772.94359697541483</v>
      </c>
      <c r="L44" s="2">
        <f>TREND(Calibration!$A$2:$A$4,Calibration!$D$2:$D$4,G44)</f>
        <v>666.04078610672036</v>
      </c>
    </row>
    <row r="45" spans="1:12" x14ac:dyDescent="0.25">
      <c r="A45">
        <v>215085</v>
      </c>
      <c r="B45">
        <v>14.00599957</v>
      </c>
      <c r="C45">
        <v>0.70150000000000001</v>
      </c>
      <c r="D45">
        <v>9.9000003020963209E+37</v>
      </c>
      <c r="E45">
        <v>1.9960000499999999</v>
      </c>
      <c r="F45">
        <v>899.85101318</v>
      </c>
      <c r="G45">
        <v>1.7167999700000001</v>
      </c>
      <c r="H45">
        <v>9.9000003020963209E+37</v>
      </c>
      <c r="J45" s="2">
        <f>TREND(Calibration!$A$2:$A$4,Calibration!$B$2:$B$4,C45)</f>
        <v>446.98640775511734</v>
      </c>
      <c r="K45" s="2">
        <f>TREND(Calibration!$A$2:$A$4,Calibration!$C$2:$C$4,E45)</f>
        <v>787.79188985276187</v>
      </c>
      <c r="L45" s="2">
        <f>TREND(Calibration!$A$2:$A$4,Calibration!$D$2:$D$4,G45)</f>
        <v>666.70037668624298</v>
      </c>
    </row>
    <row r="46" spans="1:12" x14ac:dyDescent="0.25">
      <c r="A46">
        <v>220086</v>
      </c>
      <c r="B46">
        <v>13.958000180000001</v>
      </c>
      <c r="C46">
        <v>0.69610000000000005</v>
      </c>
      <c r="D46">
        <v>9.9000003020963209E+37</v>
      </c>
      <c r="E46">
        <v>1.9818999799999999</v>
      </c>
      <c r="F46">
        <v>594.32299805000002</v>
      </c>
      <c r="G46">
        <v>1.7188999700000001</v>
      </c>
      <c r="H46">
        <v>9.9000003020963209E+37</v>
      </c>
      <c r="J46" s="2">
        <f>TREND(Calibration!$A$2:$A$4,Calibration!$B$2:$B$4,C46)</f>
        <v>443.67420528976243</v>
      </c>
      <c r="K46" s="2">
        <f>TREND(Calibration!$A$2:$A$4,Calibration!$C$2:$C$4,E46)</f>
        <v>782.08720560468953</v>
      </c>
      <c r="L46" s="2">
        <f>TREND(Calibration!$A$2:$A$4,Calibration!$D$2:$D$4,G46)</f>
        <v>667.56607850059379</v>
      </c>
    </row>
    <row r="47" spans="1:12" x14ac:dyDescent="0.25">
      <c r="A47">
        <v>225086</v>
      </c>
      <c r="B47">
        <v>13.95199966</v>
      </c>
      <c r="C47">
        <v>0.7026</v>
      </c>
      <c r="D47">
        <v>9.9000003020963209E+37</v>
      </c>
      <c r="E47">
        <v>2.02139997</v>
      </c>
      <c r="F47">
        <v>420.40399170000001</v>
      </c>
      <c r="G47">
        <v>1.7098</v>
      </c>
      <c r="H47">
        <v>9.9000003020963209E+37</v>
      </c>
      <c r="J47" s="2">
        <f>TREND(Calibration!$A$2:$A$4,Calibration!$B$2:$B$4,C47)</f>
        <v>447.66111566472671</v>
      </c>
      <c r="K47" s="2">
        <f>TREND(Calibration!$A$2:$A$4,Calibration!$C$2:$C$4,E47)</f>
        <v>798.0683298652084</v>
      </c>
      <c r="L47" s="2">
        <f>TREND(Calibration!$A$2:$A$4,Calibration!$D$2:$D$4,G47)</f>
        <v>663.81471633890919</v>
      </c>
    </row>
    <row r="48" spans="1:12" x14ac:dyDescent="0.25">
      <c r="A48">
        <v>230085</v>
      </c>
      <c r="B48">
        <v>13.95100021</v>
      </c>
      <c r="C48">
        <v>0.69770001999999998</v>
      </c>
      <c r="D48">
        <v>9.9000003020963209E+37</v>
      </c>
      <c r="E48">
        <v>2.1730999899999999</v>
      </c>
      <c r="F48">
        <v>530.99200439000003</v>
      </c>
      <c r="G48">
        <v>1.7076</v>
      </c>
      <c r="H48">
        <v>9.9000003020963209E+37</v>
      </c>
      <c r="J48" s="2">
        <f>TREND(Calibration!$A$2:$A$4,Calibration!$B$2:$B$4,C48)</f>
        <v>444.65561088024702</v>
      </c>
      <c r="K48" s="2">
        <f>TREND(Calibration!$A$2:$A$4,Calibration!$C$2:$C$4,E48)</f>
        <v>859.44396236392993</v>
      </c>
      <c r="L48" s="2">
        <f>TREND(Calibration!$A$2:$A$4,Calibration!$D$2:$D$4,G48)</f>
        <v>662.90779062863703</v>
      </c>
    </row>
    <row r="49" spans="1:12" x14ac:dyDescent="0.25">
      <c r="A49">
        <v>235099</v>
      </c>
      <c r="B49">
        <v>14</v>
      </c>
      <c r="C49">
        <v>0.69450003000000005</v>
      </c>
      <c r="D49">
        <v>1057.9370117200001</v>
      </c>
      <c r="E49">
        <v>2.0673000799999999</v>
      </c>
      <c r="F49">
        <v>1092.79003906</v>
      </c>
      <c r="G49">
        <v>1.70809996</v>
      </c>
      <c r="H49">
        <v>9.9000003020963209E+37</v>
      </c>
      <c r="J49" s="2">
        <f>TREND(Calibration!$A$2:$A$4,Calibration!$B$2:$B$4,C49)</f>
        <v>442.69283036781911</v>
      </c>
      <c r="K49" s="2">
        <f>TREND(Calibration!$A$2:$A$4,Calibration!$C$2:$C$4,E49)</f>
        <v>816.63885004714962</v>
      </c>
      <c r="L49" s="2">
        <f>TREND(Calibration!$A$2:$A$4,Calibration!$D$2:$D$4,G49)</f>
        <v>663.11389361868601</v>
      </c>
    </row>
    <row r="50" spans="1:12" x14ac:dyDescent="0.25">
      <c r="A50">
        <v>240086</v>
      </c>
      <c r="B50">
        <v>14.02999973</v>
      </c>
      <c r="C50">
        <v>0.69669998</v>
      </c>
      <c r="D50">
        <v>808.85198975000003</v>
      </c>
      <c r="E50">
        <v>2.0457000700000001</v>
      </c>
      <c r="F50">
        <v>1316.1600341799999</v>
      </c>
      <c r="G50">
        <v>1.70379996</v>
      </c>
      <c r="H50">
        <v>9.9000003020963209E+37</v>
      </c>
      <c r="J50" s="2">
        <f>TREND(Calibration!$A$2:$A$4,Calibration!$B$2:$B$4,C50)</f>
        <v>444.04221551849639</v>
      </c>
      <c r="K50" s="2">
        <f>TREND(Calibration!$A$2:$A$4,Calibration!$C$2:$C$4,E50)</f>
        <v>807.89979862363168</v>
      </c>
      <c r="L50" s="2">
        <f>TREND(Calibration!$A$2:$A$4,Calibration!$D$2:$D$4,G50)</f>
        <v>661.34126609406303</v>
      </c>
    </row>
    <row r="51" spans="1:12" x14ac:dyDescent="0.25">
      <c r="A51">
        <v>245086</v>
      </c>
      <c r="B51">
        <v>14.067999840000001</v>
      </c>
      <c r="C51">
        <v>0.69340002999999995</v>
      </c>
      <c r="D51">
        <v>1232.8210449200001</v>
      </c>
      <c r="E51">
        <v>2.0251998900000001</v>
      </c>
      <c r="F51">
        <v>1041.7120361299999</v>
      </c>
      <c r="G51">
        <v>1.7049000299999999</v>
      </c>
      <c r="H51">
        <v>9.9000003020963209E+37</v>
      </c>
      <c r="J51" s="2">
        <f>TREND(Calibration!$A$2:$A$4,Calibration!$B$2:$B$4,C51)</f>
        <v>442.01812245820969</v>
      </c>
      <c r="K51" s="2">
        <f>TREND(Calibration!$A$2:$A$4,Calibration!$C$2:$C$4,E51)</f>
        <v>799.60572249999211</v>
      </c>
      <c r="L51" s="2">
        <f>TREND(Calibration!$A$2:$A$4,Calibration!$D$2:$D$4,G51)</f>
        <v>661.79475780592622</v>
      </c>
    </row>
    <row r="52" spans="1:12" x14ac:dyDescent="0.25">
      <c r="A52">
        <v>250086</v>
      </c>
      <c r="B52">
        <v>14.119999890000001</v>
      </c>
      <c r="C52">
        <v>0.69830000000000003</v>
      </c>
      <c r="D52">
        <v>724.63098145000004</v>
      </c>
      <c r="E52">
        <v>1.95659995</v>
      </c>
      <c r="F52">
        <v>9.9000003020963209E+37</v>
      </c>
      <c r="G52">
        <v>1.7119</v>
      </c>
      <c r="H52">
        <v>9.9000003020963209E+37</v>
      </c>
      <c r="J52" s="2">
        <f>TREND(Calibration!$A$2:$A$4,Calibration!$B$2:$B$4,C52)</f>
        <v>445.0236211089811</v>
      </c>
      <c r="K52" s="2">
        <f>TREND(Calibration!$A$2:$A$4,Calibration!$C$2:$C$4,E52)</f>
        <v>771.85117964050949</v>
      </c>
      <c r="L52" s="2">
        <f>TREND(Calibration!$A$2:$A$4,Calibration!$D$2:$D$4,G52)</f>
        <v>664.68041815326001</v>
      </c>
    </row>
    <row r="53" spans="1:12" x14ac:dyDescent="0.25">
      <c r="A53">
        <v>255085</v>
      </c>
      <c r="B53">
        <v>14.166000370000001</v>
      </c>
      <c r="C53">
        <v>0.70209997999999996</v>
      </c>
      <c r="D53">
        <v>496.10198974999997</v>
      </c>
      <c r="E53">
        <v>1.93169999</v>
      </c>
      <c r="F53">
        <v>9.9000003020963209E+37</v>
      </c>
      <c r="G53">
        <v>1.7071000300000001</v>
      </c>
      <c r="H53">
        <v>9.9000003020963209E+37</v>
      </c>
      <c r="J53" s="2">
        <f>TREND(Calibration!$A$2:$A$4,Calibration!$B$2:$B$4,C53)</f>
        <v>447.35441798385136</v>
      </c>
      <c r="K53" s="2">
        <f>TREND(Calibration!$A$2:$A$4,Calibration!$C$2:$C$4,E53)</f>
        <v>761.77701620801383</v>
      </c>
      <c r="L53" s="2">
        <f>TREND(Calibration!$A$2:$A$4,Calibration!$D$2:$D$4,G53)</f>
        <v>662.7016835161985</v>
      </c>
    </row>
    <row r="54" spans="1:12" x14ac:dyDescent="0.25">
      <c r="A54">
        <v>260086</v>
      </c>
      <c r="B54">
        <v>14.251000400000001</v>
      </c>
      <c r="C54">
        <v>0.7026</v>
      </c>
      <c r="D54">
        <v>535.42401123000002</v>
      </c>
      <c r="E54">
        <v>1.97280002</v>
      </c>
      <c r="F54">
        <v>9.9000003020963209E+37</v>
      </c>
      <c r="G54">
        <v>1.7059999699999999</v>
      </c>
      <c r="H54">
        <v>1121.9420166</v>
      </c>
      <c r="J54" s="2">
        <f>TREND(Calibration!$A$2:$A$4,Calibration!$B$2:$B$4,C54)</f>
        <v>447.66111566472671</v>
      </c>
      <c r="K54" s="2">
        <f>TREND(Calibration!$A$2:$A$4,Calibration!$C$2:$C$4,E54)</f>
        <v>778.4054934947435</v>
      </c>
      <c r="L54" s="2">
        <f>TREND(Calibration!$A$2:$A$4,Calibration!$D$2:$D$4,G54)</f>
        <v>662.24819592672475</v>
      </c>
    </row>
    <row r="55" spans="1:12" x14ac:dyDescent="0.25">
      <c r="A55">
        <v>265086</v>
      </c>
      <c r="B55">
        <v>14.373999599999999</v>
      </c>
      <c r="C55">
        <v>0.70639998000000004</v>
      </c>
      <c r="D55">
        <v>1032.61206055</v>
      </c>
      <c r="E55">
        <v>1.9165999899999999</v>
      </c>
      <c r="F55">
        <v>9.9000003020963209E+37</v>
      </c>
      <c r="G55">
        <v>1.7059999699999999</v>
      </c>
      <c r="H55">
        <v>9.9000003020963209E+37</v>
      </c>
      <c r="J55" s="2">
        <f>TREND(Calibration!$A$2:$A$4,Calibration!$B$2:$B$4,C55)</f>
        <v>449.99191253959702</v>
      </c>
      <c r="K55" s="2">
        <f>TREND(Calibration!$A$2:$A$4,Calibration!$C$2:$C$4,E55)</f>
        <v>755.66777475418473</v>
      </c>
      <c r="L55" s="2">
        <f>TREND(Calibration!$A$2:$A$4,Calibration!$D$2:$D$4,G55)</f>
        <v>662.24819592672475</v>
      </c>
    </row>
    <row r="56" spans="1:12" x14ac:dyDescent="0.25">
      <c r="A56">
        <v>270087</v>
      </c>
      <c r="B56">
        <v>14.44200039</v>
      </c>
      <c r="C56">
        <v>0.70910001</v>
      </c>
      <c r="D56">
        <v>9.9000003020963209E+37</v>
      </c>
      <c r="E56">
        <v>1.8772000099999999</v>
      </c>
      <c r="F56">
        <v>818.12097168000003</v>
      </c>
      <c r="G56">
        <v>1.7141</v>
      </c>
      <c r="H56">
        <v>9.9000003020963209E+37</v>
      </c>
      <c r="J56" s="2">
        <f>TREND(Calibration!$A$2:$A$4,Calibration!$B$2:$B$4,C56)</f>
        <v>451.64803217339926</v>
      </c>
      <c r="K56" s="2">
        <f>TREND(Calibration!$A$2:$A$4,Calibration!$C$2:$C$4,E56)</f>
        <v>739.72711309219562</v>
      </c>
      <c r="L56" s="2">
        <f>TREND(Calibration!$A$2:$A$4,Calibration!$D$2:$D$4,G56)</f>
        <v>665.58734386353217</v>
      </c>
    </row>
    <row r="57" spans="1:12" x14ac:dyDescent="0.25">
      <c r="A57">
        <v>275085</v>
      </c>
      <c r="B57">
        <v>14.52600002</v>
      </c>
      <c r="C57">
        <v>0.71120000000000005</v>
      </c>
      <c r="D57">
        <v>9.9000003020963209E+37</v>
      </c>
      <c r="E57">
        <v>1.90149999</v>
      </c>
      <c r="F57">
        <v>1023.51800537</v>
      </c>
      <c r="G57">
        <v>1.7130000599999999</v>
      </c>
      <c r="H57">
        <v>9.9000003020963209E+37</v>
      </c>
      <c r="J57" s="2">
        <f>TREND(Calibration!$A$2:$A$4,Calibration!$B$2:$B$4,C57)</f>
        <v>452.93610477621797</v>
      </c>
      <c r="K57" s="2">
        <f>TREND(Calibration!$A$2:$A$4,Calibration!$C$2:$C$4,E57)</f>
        <v>749.55853330035575</v>
      </c>
      <c r="L57" s="2">
        <f>TREND(Calibration!$A$2:$A$4,Calibration!$D$2:$D$4,G57)</f>
        <v>665.13390574273365</v>
      </c>
    </row>
    <row r="58" spans="1:12" x14ac:dyDescent="0.25">
      <c r="A58">
        <v>280086</v>
      </c>
      <c r="B58">
        <v>14.55799961</v>
      </c>
      <c r="C58">
        <v>0.71609997999999997</v>
      </c>
      <c r="D58">
        <v>1289.2910156200001</v>
      </c>
      <c r="E58">
        <v>1.95009995</v>
      </c>
      <c r="F58">
        <v>751.22302246000004</v>
      </c>
      <c r="G58">
        <v>1.71080005</v>
      </c>
      <c r="H58">
        <v>9.9000003020963209E+37</v>
      </c>
      <c r="J58" s="2">
        <f>TREND(Calibration!$A$2:$A$4,Calibration!$B$2:$B$4,C58)</f>
        <v>455.94160956069754</v>
      </c>
      <c r="K58" s="2">
        <f>TREND(Calibration!$A$2:$A$4,Calibration!$C$2:$C$4,E58)</f>
        <v>769.22137371667588</v>
      </c>
      <c r="L58" s="2">
        <f>TREND(Calibration!$A$2:$A$4,Calibration!$D$2:$D$4,G58)</f>
        <v>664.22697591007181</v>
      </c>
    </row>
    <row r="59" spans="1:12" x14ac:dyDescent="0.25">
      <c r="A59">
        <v>285085</v>
      </c>
      <c r="B59">
        <v>14.64000034</v>
      </c>
      <c r="C59">
        <v>0.70689999999999997</v>
      </c>
      <c r="D59">
        <v>1146.3699951200001</v>
      </c>
      <c r="E59">
        <v>2.0392000700000001</v>
      </c>
      <c r="F59">
        <v>948.78002930000002</v>
      </c>
      <c r="G59">
        <v>1.72109997</v>
      </c>
      <c r="H59">
        <v>9.9000003020963209E+37</v>
      </c>
      <c r="J59" s="2">
        <f>TREND(Calibration!$A$2:$A$4,Calibration!$B$2:$B$4,C59)</f>
        <v>450.29861022047231</v>
      </c>
      <c r="K59" s="2">
        <f>TREND(Calibration!$A$2:$A$4,Calibration!$C$2:$C$4,E59)</f>
        <v>805.26999269979797</v>
      </c>
      <c r="L59" s="2">
        <f>TREND(Calibration!$A$2:$A$4,Calibration!$D$2:$D$4,G59)</f>
        <v>668.47300421086595</v>
      </c>
    </row>
    <row r="60" spans="1:12" x14ac:dyDescent="0.25">
      <c r="A60">
        <v>290087</v>
      </c>
      <c r="B60">
        <v>14.79899979</v>
      </c>
      <c r="C60">
        <v>0.70689999999999997</v>
      </c>
      <c r="D60">
        <v>350.42001342999998</v>
      </c>
      <c r="E60">
        <v>2.0634999299999999</v>
      </c>
      <c r="F60">
        <v>9.9000003020963209E+37</v>
      </c>
      <c r="G60">
        <v>1.7167999700000001</v>
      </c>
      <c r="H60">
        <v>9.9000003020963209E+37</v>
      </c>
      <c r="J60" s="2">
        <f>TREND(Calibration!$A$2:$A$4,Calibration!$B$2:$B$4,C60)</f>
        <v>450.29861022047231</v>
      </c>
      <c r="K60" s="2">
        <f>TREND(Calibration!$A$2:$A$4,Calibration!$C$2:$C$4,E60)</f>
        <v>815.10136435769471</v>
      </c>
      <c r="L60" s="2">
        <f>TREND(Calibration!$A$2:$A$4,Calibration!$D$2:$D$4,G60)</f>
        <v>666.70037668624298</v>
      </c>
    </row>
    <row r="61" spans="1:12" x14ac:dyDescent="0.25">
      <c r="A61">
        <v>295099</v>
      </c>
      <c r="B61">
        <v>14.85700035</v>
      </c>
      <c r="C61">
        <v>0.70370001000000004</v>
      </c>
      <c r="D61">
        <v>1031.91503906</v>
      </c>
      <c r="E61">
        <v>2.2574000399999998</v>
      </c>
      <c r="F61">
        <v>9.9000003020963209E+37</v>
      </c>
      <c r="G61">
        <v>1.7216000600000001</v>
      </c>
      <c r="H61">
        <v>9.9000003020963209E+37</v>
      </c>
      <c r="J61" s="2">
        <f>TREND(Calibration!$A$2:$A$4,Calibration!$B$2:$B$4,C61)</f>
        <v>448.33582970804434</v>
      </c>
      <c r="K61" s="2">
        <f>TREND(Calibration!$A$2:$A$4,Calibration!$C$2:$C$4,E61)</f>
        <v>893.55054249769557</v>
      </c>
      <c r="L61" s="2">
        <f>TREND(Calibration!$A$2:$A$4,Calibration!$D$2:$D$4,G61)</f>
        <v>668.6791607919796</v>
      </c>
    </row>
    <row r="62" spans="1:12" x14ac:dyDescent="0.25">
      <c r="A62">
        <v>300086</v>
      </c>
      <c r="B62">
        <v>14.96800041</v>
      </c>
      <c r="C62">
        <v>0.70150000000000001</v>
      </c>
      <c r="D62">
        <v>602.39898682</v>
      </c>
      <c r="E62">
        <v>2.3141000300000001</v>
      </c>
      <c r="F62">
        <v>9.9000003020963209E+37</v>
      </c>
      <c r="G62">
        <v>1.7173000599999999</v>
      </c>
      <c r="H62">
        <v>9.9000003020963209E+37</v>
      </c>
      <c r="J62" s="2">
        <f>TREND(Calibration!$A$2:$A$4,Calibration!$B$2:$B$4,C62)</f>
        <v>446.98640775511734</v>
      </c>
      <c r="K62" s="2">
        <f>TREND(Calibration!$A$2:$A$4,Calibration!$C$2:$C$4,E62)</f>
        <v>916.4905378182051</v>
      </c>
      <c r="L62" s="2">
        <f>TREND(Calibration!$A$2:$A$4,Calibration!$D$2:$D$4,G62)</f>
        <v>666.90653326735662</v>
      </c>
    </row>
    <row r="63" spans="1:12" x14ac:dyDescent="0.25">
      <c r="A63">
        <v>305086</v>
      </c>
      <c r="B63">
        <v>15.00899982</v>
      </c>
      <c r="C63">
        <v>0.70099997999999997</v>
      </c>
      <c r="D63">
        <v>9.9000003020963209E+37</v>
      </c>
      <c r="E63">
        <v>2.3361999999999998</v>
      </c>
      <c r="F63">
        <v>9.9000003020963209E+37</v>
      </c>
      <c r="G63">
        <v>1.7222000399999999</v>
      </c>
      <c r="H63">
        <v>9.9000003020963209E+37</v>
      </c>
      <c r="J63" s="2">
        <f>TREND(Calibration!$A$2:$A$4,Calibration!$B$2:$B$4,C63)</f>
        <v>446.679710074242</v>
      </c>
      <c r="K63" s="2">
        <f>TREND(Calibration!$A$2:$A$4,Calibration!$C$2:$C$4,E63)</f>
        <v>925.4318658216738</v>
      </c>
      <c r="L63" s="2">
        <f>TREND(Calibration!$A$2:$A$4,Calibration!$D$2:$D$4,G63)</f>
        <v>668.92649592272915</v>
      </c>
    </row>
    <row r="64" spans="1:12" x14ac:dyDescent="0.25">
      <c r="A64">
        <v>310086</v>
      </c>
      <c r="B64">
        <v>15.17199993</v>
      </c>
      <c r="C64">
        <v>0.70310002999999999</v>
      </c>
      <c r="D64">
        <v>675.50598145000004</v>
      </c>
      <c r="E64">
        <v>2.2848999499999998</v>
      </c>
      <c r="F64">
        <v>9.9000003020963209E+37</v>
      </c>
      <c r="G64">
        <v>1.7167999700000001</v>
      </c>
      <c r="H64">
        <v>9.9000003020963209E+37</v>
      </c>
      <c r="J64" s="2">
        <f>TREND(Calibration!$A$2:$A$4,Calibration!$B$2:$B$4,C64)</f>
        <v>447.96781947931026</v>
      </c>
      <c r="K64" s="2">
        <f>TREND(Calibration!$A$2:$A$4,Calibration!$C$2:$C$4,E64)</f>
        <v>904.67660807044842</v>
      </c>
      <c r="L64" s="2">
        <f>TREND(Calibration!$A$2:$A$4,Calibration!$D$2:$D$4,G64)</f>
        <v>666.70037668624298</v>
      </c>
    </row>
    <row r="65" spans="1:12" x14ac:dyDescent="0.25">
      <c r="A65">
        <v>315085</v>
      </c>
      <c r="B65">
        <v>15.260000229999999</v>
      </c>
      <c r="C65">
        <v>0.69880003000000002</v>
      </c>
      <c r="D65">
        <v>993.60998534999999</v>
      </c>
      <c r="E65">
        <v>2.3815998999999999</v>
      </c>
      <c r="F65">
        <v>9.9000003020963209E+37</v>
      </c>
      <c r="G65">
        <v>1.7173000599999999</v>
      </c>
      <c r="H65">
        <v>9.9000003020963209E+37</v>
      </c>
      <c r="J65" s="2">
        <f>TREND(Calibration!$A$2:$A$4,Calibration!$B$2:$B$4,C65)</f>
        <v>445.33032492356466</v>
      </c>
      <c r="K65" s="2">
        <f>TREND(Calibration!$A$2:$A$4,Calibration!$C$2:$C$4,E65)</f>
        <v>943.8000082772827</v>
      </c>
      <c r="L65" s="2">
        <f>TREND(Calibration!$A$2:$A$4,Calibration!$D$2:$D$4,G65)</f>
        <v>666.90653326735662</v>
      </c>
    </row>
    <row r="66" spans="1:12" x14ac:dyDescent="0.25">
      <c r="A66">
        <v>320086</v>
      </c>
      <c r="B66">
        <v>15.288999560000001</v>
      </c>
      <c r="C66">
        <v>0.70420002999999998</v>
      </c>
      <c r="D66">
        <v>9.9000003020963209E+37</v>
      </c>
      <c r="E66">
        <v>2.2351999299999998</v>
      </c>
      <c r="F66">
        <v>691.57501220999995</v>
      </c>
      <c r="G66">
        <v>1.7259999500000001</v>
      </c>
      <c r="H66">
        <v>9.9000003020963209E+37</v>
      </c>
      <c r="J66" s="2">
        <f>TREND(Calibration!$A$2:$A$4,Calibration!$B$2:$B$4,C66)</f>
        <v>448.64252738891963</v>
      </c>
      <c r="K66" s="2">
        <f>TREND(Calibration!$A$2:$A$4,Calibration!$C$2:$C$4,E66)</f>
        <v>884.56869929957873</v>
      </c>
      <c r="L66" s="2">
        <f>TREND(Calibration!$A$2:$A$4,Calibration!$D$2:$D$4,G66)</f>
        <v>670.49296686623859</v>
      </c>
    </row>
    <row r="67" spans="1:12" x14ac:dyDescent="0.25">
      <c r="A67">
        <v>325086</v>
      </c>
      <c r="B67">
        <v>15.333999629999999</v>
      </c>
      <c r="C67">
        <v>0.70639998000000004</v>
      </c>
      <c r="D67">
        <v>1109.5389404299999</v>
      </c>
      <c r="E67">
        <v>2.2864999799999999</v>
      </c>
      <c r="F67">
        <v>856.86901854999996</v>
      </c>
      <c r="G67">
        <v>1.71080005</v>
      </c>
      <c r="H67">
        <v>9.9000003020963209E+37</v>
      </c>
      <c r="J67" s="2">
        <f>TREND(Calibration!$A$2:$A$4,Calibration!$B$2:$B$4,C67)</f>
        <v>449.99191253959702</v>
      </c>
      <c r="K67" s="2">
        <f>TREND(Calibration!$A$2:$A$4,Calibration!$C$2:$C$4,E67)</f>
        <v>905.3239570508041</v>
      </c>
      <c r="L67" s="2">
        <f>TREND(Calibration!$A$2:$A$4,Calibration!$D$2:$D$4,G67)</f>
        <v>664.22697591007181</v>
      </c>
    </row>
    <row r="68" spans="1:12" x14ac:dyDescent="0.25">
      <c r="A68">
        <v>330087</v>
      </c>
      <c r="B68">
        <v>15.385999679999999</v>
      </c>
      <c r="C68">
        <v>0.70639998000000004</v>
      </c>
      <c r="D68">
        <v>578.55200194999998</v>
      </c>
      <c r="E68">
        <v>2.3410999800000001</v>
      </c>
      <c r="F68">
        <v>9.9000003020963209E+37</v>
      </c>
      <c r="G68">
        <v>1.70379996</v>
      </c>
      <c r="H68">
        <v>9.9000003020963209E+37</v>
      </c>
      <c r="J68" s="2">
        <f>TREND(Calibration!$A$2:$A$4,Calibration!$B$2:$B$4,C68)</f>
        <v>449.99191253959702</v>
      </c>
      <c r="K68" s="2">
        <f>TREND(Calibration!$A$2:$A$4,Calibration!$C$2:$C$4,E68)</f>
        <v>927.41432681100719</v>
      </c>
      <c r="L68" s="2">
        <f>TREND(Calibration!$A$2:$A$4,Calibration!$D$2:$D$4,G68)</f>
        <v>661.34126609406303</v>
      </c>
    </row>
    <row r="69" spans="1:12" x14ac:dyDescent="0.25">
      <c r="A69">
        <v>335087</v>
      </c>
      <c r="B69">
        <v>15.385999679999999</v>
      </c>
      <c r="C69">
        <v>0.70689999999999997</v>
      </c>
      <c r="D69">
        <v>846.04400635000002</v>
      </c>
      <c r="E69">
        <v>2.41560006</v>
      </c>
      <c r="F69">
        <v>9.9000003020963209E+37</v>
      </c>
      <c r="G69">
        <v>1.7043999400000001</v>
      </c>
      <c r="H69">
        <v>9.9000003020963209E+37</v>
      </c>
      <c r="J69" s="2">
        <f>TREND(Calibration!$A$2:$A$4,Calibration!$B$2:$B$4,C69)</f>
        <v>450.29861022047231</v>
      </c>
      <c r="K69" s="2">
        <f>TREND(Calibration!$A$2:$A$4,Calibration!$C$2:$C$4,E69)</f>
        <v>957.55598092025093</v>
      </c>
      <c r="L69" s="2">
        <f>TREND(Calibration!$A$2:$A$4,Calibration!$D$2:$D$4,G69)</f>
        <v>661.58860122481258</v>
      </c>
    </row>
    <row r="70" spans="1:12" x14ac:dyDescent="0.25">
      <c r="A70">
        <v>340087</v>
      </c>
      <c r="B70">
        <v>15.321000099999999</v>
      </c>
      <c r="C70">
        <v>0.70370001000000004</v>
      </c>
      <c r="D70">
        <v>1177.8630371100001</v>
      </c>
      <c r="E70">
        <v>2.4739000799999999</v>
      </c>
      <c r="F70">
        <v>9.9000003020963209E+37</v>
      </c>
      <c r="G70">
        <v>1.70220006</v>
      </c>
      <c r="H70">
        <v>9.9000003020963209E+37</v>
      </c>
      <c r="J70" s="2">
        <f>TREND(Calibration!$A$2:$A$4,Calibration!$B$2:$B$4,C70)</f>
        <v>448.33582970804434</v>
      </c>
      <c r="K70" s="2">
        <f>TREND(Calibration!$A$2:$A$4,Calibration!$C$2:$C$4,E70)</f>
        <v>981.14332522111602</v>
      </c>
      <c r="L70" s="2">
        <f>TREND(Calibration!$A$2:$A$4,Calibration!$D$2:$D$4,G70)</f>
        <v>660.68172498321553</v>
      </c>
    </row>
    <row r="71" spans="1:12" x14ac:dyDescent="0.25">
      <c r="A71">
        <v>345086</v>
      </c>
      <c r="B71">
        <v>15.309000019999999</v>
      </c>
      <c r="C71">
        <v>0.70209997999999996</v>
      </c>
      <c r="D71">
        <v>718.63500977000001</v>
      </c>
      <c r="E71">
        <v>2.3951001199999999</v>
      </c>
      <c r="F71">
        <v>9.9000003020963209E+37</v>
      </c>
      <c r="G71">
        <v>1.7000000500000001</v>
      </c>
      <c r="H71">
        <v>9.9000003020963209E+37</v>
      </c>
      <c r="J71" s="2">
        <f>TREND(Calibration!$A$2:$A$4,Calibration!$B$2:$B$4,C71)</f>
        <v>447.35441798385136</v>
      </c>
      <c r="K71" s="2">
        <f>TREND(Calibration!$A$2:$A$4,Calibration!$C$2:$C$4,E71)</f>
        <v>949.26200189713779</v>
      </c>
      <c r="L71" s="2">
        <f>TREND(Calibration!$A$2:$A$4,Calibration!$D$2:$D$4,G71)</f>
        <v>659.7747951505537</v>
      </c>
    </row>
    <row r="72" spans="1:12" x14ac:dyDescent="0.25">
      <c r="A72">
        <v>350086</v>
      </c>
      <c r="B72">
        <v>15.36699963</v>
      </c>
      <c r="C72">
        <v>0.70579999999999998</v>
      </c>
      <c r="D72">
        <v>597.57202147999999</v>
      </c>
      <c r="E72">
        <v>2.2913999600000001</v>
      </c>
      <c r="F72">
        <v>9.9000003020963209E+37</v>
      </c>
      <c r="G72">
        <v>1.6967999899999999</v>
      </c>
      <c r="H72">
        <v>1223.18200684</v>
      </c>
      <c r="J72" s="2">
        <f>TREND(Calibration!$A$2:$A$4,Calibration!$B$2:$B$4,C72)</f>
        <v>449.62390231086295</v>
      </c>
      <c r="K72" s="2">
        <f>TREND(Calibration!$A$2:$A$4,Calibration!$C$2:$C$4,E72)</f>
        <v>907.30641804013749</v>
      </c>
      <c r="L72" s="2">
        <f>TREND(Calibration!$A$2:$A$4,Calibration!$D$2:$D$4,G72)</f>
        <v>658.45560574672925</v>
      </c>
    </row>
    <row r="73" spans="1:12" x14ac:dyDescent="0.25">
      <c r="A73">
        <v>355086</v>
      </c>
      <c r="B73">
        <v>15.428000450000001</v>
      </c>
      <c r="C73">
        <v>0.7026</v>
      </c>
      <c r="D73">
        <v>431.19500732</v>
      </c>
      <c r="E73">
        <v>2.2562999700000002</v>
      </c>
      <c r="F73">
        <v>9.9000003020963209E+37</v>
      </c>
      <c r="G73">
        <v>1.7033</v>
      </c>
      <c r="H73">
        <v>9.9000003020963209E+37</v>
      </c>
      <c r="J73" s="2">
        <f>TREND(Calibration!$A$2:$A$4,Calibration!$B$2:$B$4,C73)</f>
        <v>447.66111566472671</v>
      </c>
      <c r="K73" s="2">
        <f>TREND(Calibration!$A$2:$A$4,Calibration!$C$2:$C$4,E73)</f>
        <v>893.10547009729078</v>
      </c>
      <c r="L73" s="2">
        <f>TREND(Calibration!$A$2:$A$4,Calibration!$D$2:$D$4,G73)</f>
        <v>661.13516310401405</v>
      </c>
    </row>
    <row r="74" spans="1:12" x14ac:dyDescent="0.25">
      <c r="A74">
        <v>360087</v>
      </c>
      <c r="B74">
        <v>15.536000250000001</v>
      </c>
      <c r="C74">
        <v>0.70749998000000003</v>
      </c>
      <c r="D74">
        <v>218.44799805</v>
      </c>
      <c r="E74">
        <v>2.1688001200000002</v>
      </c>
      <c r="F74">
        <v>9.9000003020963209E+37</v>
      </c>
      <c r="G74">
        <v>1.7043999400000001</v>
      </c>
      <c r="H74">
        <v>1220.5930175799999</v>
      </c>
      <c r="J74" s="2">
        <f>TREND(Calibration!$A$2:$A$4,Calibration!$B$2:$B$4,C74)</f>
        <v>450.66662044920633</v>
      </c>
      <c r="K74" s="2">
        <f>TREND(Calibration!$A$2:$A$4,Calibration!$C$2:$C$4,E74)</f>
        <v>857.7042971950508</v>
      </c>
      <c r="L74" s="2">
        <f>TREND(Calibration!$A$2:$A$4,Calibration!$D$2:$D$4,G74)</f>
        <v>661.58860122481258</v>
      </c>
    </row>
    <row r="75" spans="1:12" x14ac:dyDescent="0.25">
      <c r="A75">
        <v>365086</v>
      </c>
      <c r="B75">
        <v>15.58100033</v>
      </c>
      <c r="C75">
        <v>0.7026</v>
      </c>
      <c r="D75">
        <v>868.98797606999995</v>
      </c>
      <c r="E75">
        <v>2.08349991</v>
      </c>
      <c r="F75">
        <v>9.9000003020963209E+37</v>
      </c>
      <c r="G75">
        <v>1.6990000000000001</v>
      </c>
      <c r="H75">
        <v>1285.66699219</v>
      </c>
      <c r="J75" s="2">
        <f>TREND(Calibration!$A$2:$A$4,Calibration!$B$2:$B$4,C75)</f>
        <v>447.66111566472671</v>
      </c>
      <c r="K75" s="2">
        <f>TREND(Calibration!$A$2:$A$4,Calibration!$C$2:$C$4,E75)</f>
        <v>823.19306680085708</v>
      </c>
      <c r="L75" s="2">
        <f>TREND(Calibration!$A$2:$A$4,Calibration!$D$2:$D$4,G75)</f>
        <v>659.36253557939108</v>
      </c>
    </row>
    <row r="76" spans="1:12" x14ac:dyDescent="0.25">
      <c r="A76">
        <v>370086</v>
      </c>
      <c r="B76">
        <v>15.567999840000001</v>
      </c>
      <c r="C76">
        <v>0.69940000999999996</v>
      </c>
      <c r="D76">
        <v>1004.75799561</v>
      </c>
      <c r="E76">
        <v>2.2125001000000002</v>
      </c>
      <c r="F76">
        <v>9.9000003020963209E+37</v>
      </c>
      <c r="G76">
        <v>1.6957000499999999</v>
      </c>
      <c r="H76">
        <v>9.9000003020963209E+37</v>
      </c>
      <c r="J76" s="2">
        <f>TREND(Calibration!$A$2:$A$4,Calibration!$B$2:$B$4,C76)</f>
        <v>445.69833515229868</v>
      </c>
      <c r="K76" s="2">
        <f>TREND(Calibration!$A$2:$A$4,Calibration!$C$2:$C$4,E76)</f>
        <v>875.38467662203766</v>
      </c>
      <c r="L76" s="2">
        <f>TREND(Calibration!$A$2:$A$4,Calibration!$D$2:$D$4,G76)</f>
        <v>658.00216762593061</v>
      </c>
    </row>
    <row r="77" spans="1:12" x14ac:dyDescent="0.25">
      <c r="A77">
        <v>375087</v>
      </c>
      <c r="B77">
        <v>15.53499985</v>
      </c>
      <c r="C77">
        <v>0.7026</v>
      </c>
      <c r="D77">
        <v>459.23599243000001</v>
      </c>
      <c r="E77">
        <v>2.1428999900000001</v>
      </c>
      <c r="F77">
        <v>9.9000003020963209E+37</v>
      </c>
      <c r="G77">
        <v>1.69790006</v>
      </c>
      <c r="H77">
        <v>9.9000003020963209E+37</v>
      </c>
      <c r="J77" s="2">
        <f>TREND(Calibration!$A$2:$A$4,Calibration!$B$2:$B$4,C77)</f>
        <v>447.66111566472671</v>
      </c>
      <c r="K77" s="2">
        <f>TREND(Calibration!$A$2:$A$4,Calibration!$C$2:$C$4,E77)</f>
        <v>847.22547945627184</v>
      </c>
      <c r="L77" s="2">
        <f>TREND(Calibration!$A$2:$A$4,Calibration!$D$2:$D$4,G77)</f>
        <v>658.90909745859256</v>
      </c>
    </row>
    <row r="78" spans="1:12" x14ac:dyDescent="0.25">
      <c r="A78">
        <v>380088</v>
      </c>
      <c r="B78">
        <v>15.454999920000001</v>
      </c>
      <c r="C78">
        <v>0.70370001000000004</v>
      </c>
      <c r="D78">
        <v>262.10101318</v>
      </c>
      <c r="E78">
        <v>2.0538001100000001</v>
      </c>
      <c r="F78">
        <v>9.9000003020963209E+37</v>
      </c>
      <c r="G78">
        <v>1.69790006</v>
      </c>
      <c r="H78">
        <v>9.9000003020963209E+37</v>
      </c>
      <c r="J78" s="2">
        <f>TREND(Calibration!$A$2:$A$4,Calibration!$B$2:$B$4,C78)</f>
        <v>448.33582970804434</v>
      </c>
      <c r="K78" s="2">
        <f>TREND(Calibration!$A$2:$A$4,Calibration!$C$2:$C$4,E78)</f>
        <v>811.17695757367619</v>
      </c>
      <c r="L78" s="2">
        <f>TREND(Calibration!$A$2:$A$4,Calibration!$D$2:$D$4,G78)</f>
        <v>658.90909745859256</v>
      </c>
    </row>
    <row r="79" spans="1:12" x14ac:dyDescent="0.25">
      <c r="A79">
        <v>385088</v>
      </c>
      <c r="B79">
        <v>15.43500042</v>
      </c>
      <c r="C79">
        <v>0.71120000000000005</v>
      </c>
      <c r="D79">
        <v>596.88897704999999</v>
      </c>
      <c r="E79">
        <v>1.98029995</v>
      </c>
      <c r="F79">
        <v>9.9000003020963209E+37</v>
      </c>
      <c r="G79">
        <v>1.69630003</v>
      </c>
      <c r="H79">
        <v>9.9000003020963209E+37</v>
      </c>
      <c r="J79" s="2">
        <f>TREND(Calibration!$A$2:$A$4,Calibration!$B$2:$B$4,C79)</f>
        <v>452.93610477621797</v>
      </c>
      <c r="K79" s="2">
        <f>TREND(Calibration!$A$2:$A$4,Calibration!$C$2:$C$4,E79)</f>
        <v>781.43985662433397</v>
      </c>
      <c r="L79" s="2">
        <f>TREND(Calibration!$A$2:$A$4,Calibration!$D$2:$D$4,G79)</f>
        <v>658.24950275668027</v>
      </c>
    </row>
    <row r="80" spans="1:12" x14ac:dyDescent="0.25">
      <c r="A80">
        <v>390087</v>
      </c>
      <c r="B80">
        <v>15.380000109999999</v>
      </c>
      <c r="C80">
        <v>0.71719997999999996</v>
      </c>
      <c r="D80">
        <v>605.22802734000004</v>
      </c>
      <c r="E80">
        <v>1.9381999999999999</v>
      </c>
      <c r="F80">
        <v>9.9000003020963209E+37</v>
      </c>
      <c r="G80">
        <v>1.72000003</v>
      </c>
      <c r="H80">
        <v>9.9000003020963209E+37</v>
      </c>
      <c r="J80" s="2">
        <f>TREND(Calibration!$A$2:$A$4,Calibration!$B$2:$B$4,C80)</f>
        <v>456.61631747030685</v>
      </c>
      <c r="K80" s="2">
        <f>TREND(Calibration!$A$2:$A$4,Calibration!$C$2:$C$4,E80)</f>
        <v>764.40682617770278</v>
      </c>
      <c r="L80" s="2">
        <f>TREND(Calibration!$A$2:$A$4,Calibration!$D$2:$D$4,G80)</f>
        <v>668.01956609006743</v>
      </c>
    </row>
    <row r="81" spans="1:12" x14ac:dyDescent="0.25">
      <c r="A81">
        <v>395088</v>
      </c>
      <c r="B81">
        <v>15.432000159999999</v>
      </c>
      <c r="C81">
        <v>0.73070002000000001</v>
      </c>
      <c r="D81">
        <v>681.98699951000003</v>
      </c>
      <c r="E81">
        <v>1.88530004</v>
      </c>
      <c r="F81">
        <v>9.9000003020963209E+37</v>
      </c>
      <c r="G81">
        <v>1.72329998</v>
      </c>
      <c r="H81">
        <v>1191.93200684</v>
      </c>
      <c r="J81" s="2">
        <f>TREND(Calibration!$A$2:$A$4,Calibration!$B$2:$B$4,C81)</f>
        <v>464.89684816852736</v>
      </c>
      <c r="K81" s="2">
        <f>TREND(Calibration!$A$2:$A$4,Calibration!$C$2:$C$4,E81)</f>
        <v>743.00426799638501</v>
      </c>
      <c r="L81" s="2">
        <f>TREND(Calibration!$A$2:$A$4,Calibration!$D$2:$D$4,G81)</f>
        <v>669.37993404352778</v>
      </c>
    </row>
    <row r="82" spans="1:12" x14ac:dyDescent="0.25">
      <c r="A82">
        <v>400088</v>
      </c>
      <c r="B82">
        <v>15.46800041</v>
      </c>
      <c r="C82">
        <v>0.74959998999999999</v>
      </c>
      <c r="D82">
        <v>709.06701659999999</v>
      </c>
      <c r="E82">
        <v>1.94630003</v>
      </c>
      <c r="F82">
        <v>9.9000003020963209E+37</v>
      </c>
      <c r="G82">
        <v>1.74269998</v>
      </c>
      <c r="H82">
        <v>9.9000003020963209E+37</v>
      </c>
      <c r="J82" s="2">
        <f>TREND(Calibration!$A$2:$A$4,Calibration!$B$2:$B$4,C82)</f>
        <v>476.48953839614489</v>
      </c>
      <c r="K82" s="2">
        <f>TREND(Calibration!$A$2:$A$4,Calibration!$C$2:$C$4,E82)</f>
        <v>767.68398108189206</v>
      </c>
      <c r="L82" s="2">
        <f>TREND(Calibration!$A$2:$A$4,Calibration!$D$2:$D$4,G82)</f>
        <v>677.37736985229185</v>
      </c>
    </row>
    <row r="83" spans="1:12" x14ac:dyDescent="0.25">
      <c r="A83">
        <v>405087</v>
      </c>
      <c r="B83">
        <v>15.545000079999999</v>
      </c>
      <c r="C83">
        <v>0.76200002</v>
      </c>
      <c r="D83">
        <v>909.54699706999997</v>
      </c>
      <c r="E83">
        <v>1.77509999</v>
      </c>
      <c r="F83">
        <v>9.9000003020963209E+37</v>
      </c>
      <c r="G83">
        <v>1.73950005</v>
      </c>
      <c r="H83">
        <v>9.9000003020963209E+37</v>
      </c>
      <c r="J83" s="2">
        <f>TREND(Calibration!$A$2:$A$4,Calibration!$B$2:$B$4,C83)</f>
        <v>484.09535505104776</v>
      </c>
      <c r="K83" s="2">
        <f>TREND(Calibration!$A$2:$A$4,Calibration!$C$2:$C$4,E83)</f>
        <v>698.4189227199588</v>
      </c>
      <c r="L83" s="2">
        <f>TREND(Calibration!$A$2:$A$4,Calibration!$D$2:$D$4,G83)</f>
        <v>676.05823403953218</v>
      </c>
    </row>
    <row r="84" spans="1:12" x14ac:dyDescent="0.25">
      <c r="A84">
        <v>410088</v>
      </c>
      <c r="B84">
        <v>15.53299999</v>
      </c>
      <c r="C84">
        <v>0.77060002000000005</v>
      </c>
      <c r="D84">
        <v>995.00500488</v>
      </c>
      <c r="E84">
        <v>1.80209994</v>
      </c>
      <c r="F84">
        <v>9.9000003020963209E+37</v>
      </c>
      <c r="G84">
        <v>1.7173000599999999</v>
      </c>
      <c r="H84">
        <v>9.9000003020963209E+37</v>
      </c>
      <c r="J84" s="2">
        <f>TREND(Calibration!$A$2:$A$4,Calibration!$B$2:$B$4,C84)</f>
        <v>489.37034416253903</v>
      </c>
      <c r="K84" s="2">
        <f>TREND(Calibration!$A$2:$A$4,Calibration!$C$2:$C$4,E84)</f>
        <v>709.342711712761</v>
      </c>
      <c r="L84" s="2">
        <f>TREND(Calibration!$A$2:$A$4,Calibration!$D$2:$D$4,G84)</f>
        <v>666.90653326735662</v>
      </c>
    </row>
    <row r="85" spans="1:12" x14ac:dyDescent="0.25">
      <c r="A85">
        <v>415087</v>
      </c>
      <c r="B85">
        <v>15.597000120000001</v>
      </c>
      <c r="C85">
        <v>0.76849997000000003</v>
      </c>
      <c r="D85">
        <v>833.61297606999995</v>
      </c>
      <c r="E85">
        <v>1.8291000100000001</v>
      </c>
      <c r="F85">
        <v>9.9000003020963209E+37</v>
      </c>
      <c r="G85">
        <v>1.71570003</v>
      </c>
      <c r="H85">
        <v>9.9000003020963209E+37</v>
      </c>
      <c r="J85" s="2">
        <f>TREND(Calibration!$A$2:$A$4,Calibration!$B$2:$B$4,C85)</f>
        <v>488.08223475747076</v>
      </c>
      <c r="K85" s="2">
        <f>TREND(Calibration!$A$2:$A$4,Calibration!$C$2:$C$4,E85)</f>
        <v>720.26654925582636</v>
      </c>
      <c r="L85" s="2">
        <f>TREND(Calibration!$A$2:$A$4,Calibration!$D$2:$D$4,G85)</f>
        <v>666.24693856544445</v>
      </c>
    </row>
    <row r="86" spans="1:12" x14ac:dyDescent="0.25">
      <c r="A86">
        <v>420087</v>
      </c>
      <c r="B86">
        <v>15.53199959</v>
      </c>
      <c r="C86">
        <v>0.75929999000000004</v>
      </c>
      <c r="D86">
        <v>9.9000003020963209E+37</v>
      </c>
      <c r="E86">
        <v>1.7993999700000001</v>
      </c>
      <c r="F86">
        <v>783.99401854999996</v>
      </c>
      <c r="G86">
        <v>1.7270000000000001</v>
      </c>
      <c r="H86">
        <v>9.9000003020963209E+37</v>
      </c>
      <c r="J86" s="2">
        <f>TREND(Calibration!$A$2:$A$4,Calibration!$B$2:$B$4,C86)</f>
        <v>482.43923541724553</v>
      </c>
      <c r="K86" s="2">
        <f>TREND(Calibration!$A$2:$A$4,Calibration!$C$2:$C$4,E86)</f>
        <v>708.25034292811893</v>
      </c>
      <c r="L86" s="2">
        <f>TREND(Calibration!$A$2:$A$4,Calibration!$D$2:$D$4,G86)</f>
        <v>670.90522643740121</v>
      </c>
    </row>
    <row r="87" spans="1:12" x14ac:dyDescent="0.25">
      <c r="A87">
        <v>425087</v>
      </c>
      <c r="B87">
        <v>15.569000239999999</v>
      </c>
      <c r="C87">
        <v>0.755</v>
      </c>
      <c r="D87">
        <v>857.61999512</v>
      </c>
      <c r="E87">
        <v>1.77509999</v>
      </c>
      <c r="F87">
        <v>1323.7399902300001</v>
      </c>
      <c r="G87">
        <v>1.7216000600000001</v>
      </c>
      <c r="H87">
        <v>1103.31994629</v>
      </c>
      <c r="J87" s="2">
        <f>TREND(Calibration!$A$2:$A$4,Calibration!$B$2:$B$4,C87)</f>
        <v>479.80174699520813</v>
      </c>
      <c r="K87" s="2">
        <f>TREND(Calibration!$A$2:$A$4,Calibration!$C$2:$C$4,E87)</f>
        <v>698.4189227199588</v>
      </c>
      <c r="L87" s="2">
        <f>TREND(Calibration!$A$2:$A$4,Calibration!$D$2:$D$4,G87)</f>
        <v>668.6791607919796</v>
      </c>
    </row>
    <row r="88" spans="1:12" x14ac:dyDescent="0.25">
      <c r="A88">
        <v>430087</v>
      </c>
      <c r="B88">
        <v>15.536999700000001</v>
      </c>
      <c r="C88">
        <v>0.755</v>
      </c>
      <c r="D88">
        <v>1024.19104004</v>
      </c>
      <c r="E88">
        <v>1.77349997</v>
      </c>
      <c r="F88">
        <v>9.9000003020963209E+37</v>
      </c>
      <c r="G88">
        <v>1.7119</v>
      </c>
      <c r="H88">
        <v>9.9000003020963209E+37</v>
      </c>
      <c r="J88" s="2">
        <f>TREND(Calibration!$A$2:$A$4,Calibration!$B$2:$B$4,C88)</f>
        <v>479.80174699520813</v>
      </c>
      <c r="K88" s="2">
        <f>TREND(Calibration!$A$2:$A$4,Calibration!$C$2:$C$4,E88)</f>
        <v>697.77157778545848</v>
      </c>
      <c r="L88" s="2">
        <f>TREND(Calibration!$A$2:$A$4,Calibration!$D$2:$D$4,G88)</f>
        <v>664.68041815326001</v>
      </c>
    </row>
    <row r="89" spans="1:12" x14ac:dyDescent="0.25">
      <c r="A89">
        <v>435087</v>
      </c>
      <c r="B89">
        <v>15.510999679999999</v>
      </c>
      <c r="C89">
        <v>0.74849999</v>
      </c>
      <c r="D89">
        <v>1352.5169677700001</v>
      </c>
      <c r="E89">
        <v>1.7491999899999999</v>
      </c>
      <c r="F89">
        <v>1332.9520263700001</v>
      </c>
      <c r="G89">
        <v>1.7092000199999999</v>
      </c>
      <c r="H89">
        <v>9.9000003020963209E+37</v>
      </c>
      <c r="J89" s="2">
        <f>TREND(Calibration!$A$2:$A$4,Calibration!$B$2:$B$4,C89)</f>
        <v>475.81483048653558</v>
      </c>
      <c r="K89" s="2">
        <f>TREND(Calibration!$A$2:$A$4,Calibration!$C$2:$C$4,E89)</f>
        <v>687.94015757729846</v>
      </c>
      <c r="L89" s="2">
        <f>TREND(Calibration!$A$2:$A$4,Calibration!$D$2:$D$4,G89)</f>
        <v>663.56738120815965</v>
      </c>
    </row>
    <row r="90" spans="1:12" x14ac:dyDescent="0.25">
      <c r="A90">
        <v>440099</v>
      </c>
      <c r="B90">
        <v>15.52600002</v>
      </c>
      <c r="C90">
        <v>0.74529999000000002</v>
      </c>
      <c r="D90">
        <v>1287.7139892600001</v>
      </c>
      <c r="E90">
        <v>1.7691999700000001</v>
      </c>
      <c r="F90">
        <v>1081.4119873</v>
      </c>
      <c r="G90">
        <v>1.68550003</v>
      </c>
      <c r="H90">
        <v>9.9000003020963209E+37</v>
      </c>
      <c r="J90" s="2">
        <f>TREND(Calibration!$A$2:$A$4,Calibration!$B$2:$B$4,C90)</f>
        <v>473.85204384039929</v>
      </c>
      <c r="K90" s="2">
        <f>TREND(Calibration!$A$2:$A$4,Calibration!$C$2:$C$4,E90)</f>
        <v>696.03186002046084</v>
      </c>
      <c r="L90" s="2">
        <f>TREND(Calibration!$A$2:$A$4,Calibration!$D$2:$D$4,G90)</f>
        <v>653.79732199716216</v>
      </c>
    </row>
    <row r="91" spans="1:12" x14ac:dyDescent="0.25">
      <c r="A91">
        <v>445088</v>
      </c>
      <c r="B91">
        <v>15.56200027</v>
      </c>
      <c r="C91">
        <v>0.73930001000000001</v>
      </c>
      <c r="D91">
        <v>1313.23596191</v>
      </c>
      <c r="E91">
        <v>1.7681000200000001</v>
      </c>
      <c r="F91">
        <v>1132.7969970700001</v>
      </c>
      <c r="G91">
        <v>1.68599999</v>
      </c>
      <c r="H91">
        <v>9.9000003020963209E+37</v>
      </c>
      <c r="J91" s="2">
        <f>TREND(Calibration!$A$2:$A$4,Calibration!$B$2:$B$4,C91)</f>
        <v>470.17183114631035</v>
      </c>
      <c r="K91" s="2">
        <f>TREND(Calibration!$A$2:$A$4,Calibration!$C$2:$C$4,E91)</f>
        <v>695.5868361703192</v>
      </c>
      <c r="L91" s="2">
        <f>TREND(Calibration!$A$2:$A$4,Calibration!$D$2:$D$4,G91)</f>
        <v>654.00342498721113</v>
      </c>
    </row>
    <row r="92" spans="1:12" x14ac:dyDescent="0.25">
      <c r="A92">
        <v>450088</v>
      </c>
      <c r="B92">
        <v>15.67300034</v>
      </c>
      <c r="C92">
        <v>0.73659998000000004</v>
      </c>
      <c r="D92">
        <v>490.95999146000003</v>
      </c>
      <c r="E92">
        <v>1.8517999599999999</v>
      </c>
      <c r="F92">
        <v>9.9000003020963209E+37</v>
      </c>
      <c r="G92">
        <v>1.68490005</v>
      </c>
      <c r="H92">
        <v>893.71197510000002</v>
      </c>
      <c r="J92" s="2">
        <f>TREND(Calibration!$A$2:$A$4,Calibration!$B$2:$B$4,C92)</f>
        <v>468.51571151250806</v>
      </c>
      <c r="K92" s="2">
        <f>TREND(Calibration!$A$2:$A$4,Calibration!$C$2:$C$4,E92)</f>
        <v>729.4506204836307</v>
      </c>
      <c r="L92" s="2">
        <f>TREND(Calibration!$A$2:$A$4,Calibration!$D$2:$D$4,G92)</f>
        <v>653.5499868664125</v>
      </c>
    </row>
    <row r="93" spans="1:12" x14ac:dyDescent="0.25">
      <c r="A93">
        <v>455087</v>
      </c>
      <c r="B93">
        <v>15.70199966</v>
      </c>
      <c r="C93">
        <v>0.74089998000000001</v>
      </c>
      <c r="D93">
        <v>927.30102538999995</v>
      </c>
      <c r="E93">
        <v>1.73459995</v>
      </c>
      <c r="F93">
        <v>9.9000003020963209E+37</v>
      </c>
      <c r="G93">
        <v>1.69089997</v>
      </c>
      <c r="H93">
        <v>9.9000003020963209E+37</v>
      </c>
      <c r="J93" s="2">
        <f>TREND(Calibration!$A$2:$A$4,Calibration!$B$2:$B$4,C93)</f>
        <v>471.15320606825367</v>
      </c>
      <c r="K93" s="2">
        <f>TREND(Calibration!$A$2:$A$4,Calibration!$C$2:$C$4,E93)</f>
        <v>682.03319270342013</v>
      </c>
      <c r="L93" s="2">
        <f>TREND(Calibration!$A$2:$A$4,Calibration!$D$2:$D$4,G93)</f>
        <v>656.02338764258366</v>
      </c>
    </row>
    <row r="94" spans="1:12" x14ac:dyDescent="0.25">
      <c r="A94">
        <v>460087</v>
      </c>
      <c r="B94">
        <v>15.708000180000001</v>
      </c>
      <c r="C94">
        <v>0.73769998999999997</v>
      </c>
      <c r="D94">
        <v>936.46899413999995</v>
      </c>
      <c r="E94">
        <v>1.7854000299999999</v>
      </c>
      <c r="F94">
        <v>9.9000003020963209E+37</v>
      </c>
      <c r="G94">
        <v>1.6972999600000001</v>
      </c>
      <c r="H94">
        <v>9.9000003020963209E+37</v>
      </c>
      <c r="J94" s="2">
        <f>TREND(Calibration!$A$2:$A$4,Calibration!$B$2:$B$4,C94)</f>
        <v>469.19042555582564</v>
      </c>
      <c r="K94" s="2">
        <f>TREND(Calibration!$A$2:$A$4,Calibration!$C$2:$C$4,E94)</f>
        <v>702.5861698288395</v>
      </c>
      <c r="L94" s="2">
        <f>TREND(Calibration!$A$2:$A$4,Calibration!$D$2:$D$4,G94)</f>
        <v>658.66171285916778</v>
      </c>
    </row>
    <row r="95" spans="1:12" x14ac:dyDescent="0.25">
      <c r="A95">
        <v>465087</v>
      </c>
      <c r="B95">
        <v>15.60700035</v>
      </c>
      <c r="C95">
        <v>0.72850000999999998</v>
      </c>
      <c r="D95">
        <v>1091.15002441</v>
      </c>
      <c r="E95">
        <v>1.75300002</v>
      </c>
      <c r="F95">
        <v>9.9000003020963209E+37</v>
      </c>
      <c r="G95">
        <v>1.69630003</v>
      </c>
      <c r="H95">
        <v>9.9000003020963209E+37</v>
      </c>
      <c r="J95" s="2">
        <f>TREND(Calibration!$A$2:$A$4,Calibration!$B$2:$B$4,C95)</f>
        <v>463.54742621560041</v>
      </c>
      <c r="K95" s="2">
        <f>TREND(Calibration!$A$2:$A$4,Calibration!$C$2:$C$4,E95)</f>
        <v>689.4775947164901</v>
      </c>
      <c r="L95" s="2">
        <f>TREND(Calibration!$A$2:$A$4,Calibration!$D$2:$D$4,G95)</f>
        <v>658.24950275668027</v>
      </c>
    </row>
    <row r="96" spans="1:12" x14ac:dyDescent="0.25">
      <c r="A96">
        <v>470087</v>
      </c>
      <c r="B96">
        <v>15.475000380000001</v>
      </c>
      <c r="C96">
        <v>0.72909999000000003</v>
      </c>
      <c r="D96">
        <v>759.76702881000006</v>
      </c>
      <c r="E96">
        <v>1.7691999700000001</v>
      </c>
      <c r="F96">
        <v>9.9000003020963209E+37</v>
      </c>
      <c r="G96">
        <v>1.6936000600000001</v>
      </c>
      <c r="H96">
        <v>9.9000003020963209E+37</v>
      </c>
      <c r="J96" s="2">
        <f>TREND(Calibration!$A$2:$A$4,Calibration!$B$2:$B$4,C96)</f>
        <v>463.91543644433443</v>
      </c>
      <c r="K96" s="2">
        <f>TREND(Calibration!$A$2:$A$4,Calibration!$C$2:$C$4,E96)</f>
        <v>696.03186002046084</v>
      </c>
      <c r="L96" s="2">
        <f>TREND(Calibration!$A$2:$A$4,Calibration!$D$2:$D$4,G96)</f>
        <v>657.13646993396958</v>
      </c>
    </row>
    <row r="97" spans="1:12" x14ac:dyDescent="0.25">
      <c r="A97">
        <v>475087</v>
      </c>
      <c r="B97">
        <v>15.34500027</v>
      </c>
      <c r="C97">
        <v>0.73229997999999996</v>
      </c>
      <c r="D97">
        <v>406.49899291999998</v>
      </c>
      <c r="E97">
        <v>1.7361999800000001</v>
      </c>
      <c r="F97">
        <v>9.9000003020963209E+37</v>
      </c>
      <c r="G97">
        <v>1.6898000200000001</v>
      </c>
      <c r="H97">
        <v>9.9000003020963209E+37</v>
      </c>
      <c r="J97" s="2">
        <f>TREND(Calibration!$A$2:$A$4,Calibration!$B$2:$B$4,C97)</f>
        <v>465.8782169567624</v>
      </c>
      <c r="K97" s="2">
        <f>TREND(Calibration!$A$2:$A$4,Calibration!$C$2:$C$4,E97)</f>
        <v>682.6805416837758</v>
      </c>
      <c r="L97" s="2">
        <f>TREND(Calibration!$A$2:$A$4,Calibration!$D$2:$D$4,G97)</f>
        <v>655.56994539939558</v>
      </c>
    </row>
    <row r="98" spans="1:12" x14ac:dyDescent="0.25">
      <c r="A98">
        <v>480094</v>
      </c>
      <c r="B98">
        <v>15.225000380000001</v>
      </c>
      <c r="C98">
        <v>0.73280000999999995</v>
      </c>
      <c r="D98">
        <v>1250.2729492200001</v>
      </c>
      <c r="E98">
        <v>1.7335</v>
      </c>
      <c r="F98">
        <v>9.9000003020963209E+37</v>
      </c>
      <c r="G98">
        <v>1.6886999600000001</v>
      </c>
      <c r="H98">
        <v>1235.0949707</v>
      </c>
      <c r="J98" s="2">
        <f>TREND(Calibration!$A$2:$A$4,Calibration!$B$2:$B$4,C98)</f>
        <v>466.18492077134601</v>
      </c>
      <c r="K98" s="2">
        <f>TREND(Calibration!$A$2:$A$4,Calibration!$C$2:$C$4,E98)</f>
        <v>681.58816885327849</v>
      </c>
      <c r="L98" s="2">
        <f>TREND(Calibration!$A$2:$A$4,Calibration!$D$2:$D$4,G98)</f>
        <v>655.11645780992194</v>
      </c>
    </row>
    <row r="99" spans="1:12" x14ac:dyDescent="0.25">
      <c r="A99">
        <v>485086</v>
      </c>
      <c r="B99">
        <v>15.06299973</v>
      </c>
      <c r="C99">
        <v>0.73119997999999997</v>
      </c>
      <c r="D99">
        <v>820.27600098000005</v>
      </c>
      <c r="E99">
        <v>1.7318999799999999</v>
      </c>
      <c r="F99">
        <v>9.9000003020963209E+37</v>
      </c>
      <c r="G99">
        <v>1.68649995</v>
      </c>
      <c r="H99">
        <v>9.9000003020963209E+37</v>
      </c>
      <c r="J99" s="2">
        <f>TREND(Calibration!$A$2:$A$4,Calibration!$B$2:$B$4,C99)</f>
        <v>465.20350904715309</v>
      </c>
      <c r="K99" s="2">
        <f>TREND(Calibration!$A$2:$A$4,Calibration!$C$2:$C$4,E99)</f>
        <v>680.94082391877805</v>
      </c>
      <c r="L99" s="2">
        <f>TREND(Calibration!$A$2:$A$4,Calibration!$D$2:$D$4,G99)</f>
        <v>654.20952797726</v>
      </c>
    </row>
    <row r="100" spans="1:12" x14ac:dyDescent="0.25">
      <c r="A100">
        <v>490086</v>
      </c>
      <c r="B100">
        <v>14.913999560000001</v>
      </c>
      <c r="C100">
        <v>0.72199999999999998</v>
      </c>
      <c r="D100">
        <v>9.9000003020963209E+37</v>
      </c>
      <c r="E100">
        <v>1.7053999900000001</v>
      </c>
      <c r="F100">
        <v>973.51599121000004</v>
      </c>
      <c r="G100">
        <v>1.6898000200000001</v>
      </c>
      <c r="H100">
        <v>9.9000003020963209E+37</v>
      </c>
      <c r="J100" s="2">
        <f>TREND(Calibration!$A$2:$A$4,Calibration!$B$2:$B$4,C100)</f>
        <v>459.5605097069278</v>
      </c>
      <c r="K100" s="2">
        <f>TREND(Calibration!$A$2:$A$4,Calibration!$C$2:$C$4,E100)</f>
        <v>670.21931150592684</v>
      </c>
      <c r="L100" s="2">
        <f>TREND(Calibration!$A$2:$A$4,Calibration!$D$2:$D$4,G100)</f>
        <v>655.56994539939558</v>
      </c>
    </row>
    <row r="101" spans="1:12" x14ac:dyDescent="0.25">
      <c r="A101">
        <v>495085</v>
      </c>
      <c r="B101">
        <v>14.8579998</v>
      </c>
      <c r="C101">
        <v>0.72199999999999998</v>
      </c>
      <c r="D101">
        <v>570.57000731999995</v>
      </c>
      <c r="E101">
        <v>1.6924999999999999</v>
      </c>
      <c r="F101">
        <v>1069.8399658200001</v>
      </c>
      <c r="G101">
        <v>1.6924999999999999</v>
      </c>
      <c r="H101">
        <v>9.9000003020963209E+37</v>
      </c>
      <c r="J101" s="2">
        <f>TREND(Calibration!$A$2:$A$4,Calibration!$B$2:$B$4,C101)</f>
        <v>459.5605097069278</v>
      </c>
      <c r="K101" s="2">
        <f>TREND(Calibration!$A$2:$A$4,Calibration!$C$2:$C$4,E101)</f>
        <v>665.00016225678894</v>
      </c>
      <c r="L101" s="2">
        <f>TREND(Calibration!$A$2:$A$4,Calibration!$D$2:$D$4,G101)</f>
        <v>656.68298234449583</v>
      </c>
    </row>
    <row r="102" spans="1:12" x14ac:dyDescent="0.25">
      <c r="A102">
        <v>500086</v>
      </c>
      <c r="B102">
        <v>14.836000439999999</v>
      </c>
      <c r="C102">
        <v>0.71660000000000001</v>
      </c>
      <c r="D102">
        <v>841.84301758000004</v>
      </c>
      <c r="E102">
        <v>1.68550003</v>
      </c>
      <c r="F102">
        <v>910.70501708999996</v>
      </c>
      <c r="G102">
        <v>1.6929999600000001</v>
      </c>
      <c r="H102">
        <v>9.9000003020963209E+37</v>
      </c>
      <c r="J102" s="2">
        <f>TREND(Calibration!$A$2:$A$4,Calibration!$B$2:$B$4,C102)</f>
        <v>456.24830724157289</v>
      </c>
      <c r="K102" s="2">
        <f>TREND(Calibration!$A$2:$A$4,Calibration!$C$2:$C$4,E102)</f>
        <v>662.16807570714923</v>
      </c>
      <c r="L102" s="2">
        <f>TREND(Calibration!$A$2:$A$4,Calibration!$D$2:$D$4,G102)</f>
        <v>656.88908533454492</v>
      </c>
    </row>
    <row r="103" spans="1:12" x14ac:dyDescent="0.25">
      <c r="A103">
        <v>505086</v>
      </c>
      <c r="B103">
        <v>14.829999920000001</v>
      </c>
      <c r="C103">
        <v>0.71880001000000004</v>
      </c>
      <c r="D103">
        <v>812.30499268000005</v>
      </c>
      <c r="E103">
        <v>1.6578999800000001</v>
      </c>
      <c r="F103">
        <v>781.30999756000006</v>
      </c>
      <c r="G103">
        <v>1.6924999999999999</v>
      </c>
      <c r="H103">
        <v>9.9000003020963209E+37</v>
      </c>
      <c r="J103" s="2">
        <f>TREND(Calibration!$A$2:$A$4,Calibration!$B$2:$B$4,C103)</f>
        <v>457.59772919449989</v>
      </c>
      <c r="K103" s="2">
        <f>TREND(Calibration!$A$2:$A$4,Calibration!$C$2:$C$4,E103)</f>
        <v>651.00149493974834</v>
      </c>
      <c r="L103" s="2">
        <f>TREND(Calibration!$A$2:$A$4,Calibration!$D$2:$D$4,G103)</f>
        <v>656.68298234449583</v>
      </c>
    </row>
    <row r="104" spans="1:12" x14ac:dyDescent="0.25">
      <c r="A104">
        <v>510086</v>
      </c>
      <c r="B104">
        <v>14.807000159999999</v>
      </c>
      <c r="C104">
        <v>0.71719997999999996</v>
      </c>
      <c r="D104">
        <v>384.28799437999999</v>
      </c>
      <c r="E104">
        <v>1.6482000400000001</v>
      </c>
      <c r="F104">
        <v>9.9000003020963209E+37</v>
      </c>
      <c r="G104">
        <v>1.6914000499999999</v>
      </c>
      <c r="H104">
        <v>1137.8439941399999</v>
      </c>
      <c r="J104" s="2">
        <f>TREND(Calibration!$A$2:$A$4,Calibration!$B$2:$B$4,C104)</f>
        <v>456.61631747030685</v>
      </c>
      <c r="K104" s="2">
        <f>TREND(Calibration!$A$2:$A$4,Calibration!$C$2:$C$4,E104)</f>
        <v>647.07703960546655</v>
      </c>
      <c r="L104" s="2">
        <f>TREND(Calibration!$A$2:$A$4,Calibration!$D$2:$D$4,G104)</f>
        <v>656.22954010130775</v>
      </c>
    </row>
    <row r="105" spans="1:12" x14ac:dyDescent="0.25">
      <c r="A105">
        <v>515086</v>
      </c>
      <c r="B105">
        <v>14.760999679999999</v>
      </c>
      <c r="C105">
        <v>0.71179998</v>
      </c>
      <c r="D105">
        <v>1102.73400879</v>
      </c>
      <c r="E105">
        <v>1.6319999700000001</v>
      </c>
      <c r="F105">
        <v>9.9000003020963209E+37</v>
      </c>
      <c r="G105">
        <v>1.6936000600000001</v>
      </c>
      <c r="H105">
        <v>9.9000003020963209E+37</v>
      </c>
      <c r="J105" s="2">
        <f>TREND(Calibration!$A$2:$A$4,Calibration!$B$2:$B$4,C105)</f>
        <v>453.30411500495194</v>
      </c>
      <c r="K105" s="2">
        <f>TREND(Calibration!$A$2:$A$4,Calibration!$C$2:$C$4,E105)</f>
        <v>640.52272575123266</v>
      </c>
      <c r="L105" s="2">
        <f>TREND(Calibration!$A$2:$A$4,Calibration!$D$2:$D$4,G105)</f>
        <v>657.13646993396958</v>
      </c>
    </row>
    <row r="106" spans="1:12" x14ac:dyDescent="0.25">
      <c r="A106">
        <v>520085</v>
      </c>
      <c r="B106">
        <v>14.661000250000001</v>
      </c>
      <c r="C106">
        <v>0.70910001</v>
      </c>
      <c r="D106">
        <v>1054.0389404299999</v>
      </c>
      <c r="E106">
        <v>1.6038999599999999</v>
      </c>
      <c r="F106">
        <v>1108.2829589800001</v>
      </c>
      <c r="G106">
        <v>1.6936000600000001</v>
      </c>
      <c r="H106">
        <v>9.9000003020963209E+37</v>
      </c>
      <c r="J106" s="2">
        <f>TREND(Calibration!$A$2:$A$4,Calibration!$B$2:$B$4,C106)</f>
        <v>451.64803217339926</v>
      </c>
      <c r="K106" s="2">
        <f>TREND(Calibration!$A$2:$A$4,Calibration!$C$2:$C$4,E106)</f>
        <v>629.15386840388089</v>
      </c>
      <c r="L106" s="2">
        <f>TREND(Calibration!$A$2:$A$4,Calibration!$D$2:$D$4,G106)</f>
        <v>657.13646993396958</v>
      </c>
    </row>
    <row r="107" spans="1:12" x14ac:dyDescent="0.25">
      <c r="A107">
        <v>525086</v>
      </c>
      <c r="B107">
        <v>14.59000015</v>
      </c>
      <c r="C107">
        <v>0.70370001000000004</v>
      </c>
      <c r="D107">
        <v>251.14799500000001</v>
      </c>
      <c r="E107">
        <v>1.61530006</v>
      </c>
      <c r="F107">
        <v>9.9000003020963209E+37</v>
      </c>
      <c r="G107">
        <v>1.69790006</v>
      </c>
      <c r="H107">
        <v>9.9000003020963209E+37</v>
      </c>
      <c r="J107" s="2">
        <f>TREND(Calibration!$A$2:$A$4,Calibration!$B$2:$B$4,C107)</f>
        <v>448.33582970804434</v>
      </c>
      <c r="K107" s="2">
        <f>TREND(Calibration!$A$2:$A$4,Calibration!$C$2:$C$4,E107)</f>
        <v>633.76618386731116</v>
      </c>
      <c r="L107" s="2">
        <f>TREND(Calibration!$A$2:$A$4,Calibration!$D$2:$D$4,G107)</f>
        <v>658.90909745859256</v>
      </c>
    </row>
    <row r="108" spans="1:12" x14ac:dyDescent="0.25">
      <c r="A108">
        <v>530086</v>
      </c>
      <c r="B108">
        <v>14.48600006</v>
      </c>
      <c r="C108">
        <v>0.70420002999999998</v>
      </c>
      <c r="D108">
        <v>915.25701904000005</v>
      </c>
      <c r="E108">
        <v>1.64709997</v>
      </c>
      <c r="F108">
        <v>9.9000003020963209E+37</v>
      </c>
      <c r="G108">
        <v>1.7000000500000001</v>
      </c>
      <c r="H108">
        <v>9.9000003020963209E+37</v>
      </c>
      <c r="J108" s="2">
        <f>TREND(Calibration!$A$2:$A$4,Calibration!$B$2:$B$4,C108)</f>
        <v>448.64252738891963</v>
      </c>
      <c r="K108" s="2">
        <f>TREND(Calibration!$A$2:$A$4,Calibration!$C$2:$C$4,E108)</f>
        <v>646.63196720506164</v>
      </c>
      <c r="L108" s="2">
        <f>TREND(Calibration!$A$2:$A$4,Calibration!$D$2:$D$4,G108)</f>
        <v>659.7747951505537</v>
      </c>
    </row>
    <row r="109" spans="1:12" x14ac:dyDescent="0.25">
      <c r="A109">
        <v>535085</v>
      </c>
      <c r="B109">
        <v>14.402000429999999</v>
      </c>
      <c r="C109">
        <v>0.70420002999999998</v>
      </c>
      <c r="D109">
        <v>517.59301758000004</v>
      </c>
      <c r="E109">
        <v>1.6487000000000001</v>
      </c>
      <c r="F109">
        <v>9.9000003020963209E+37</v>
      </c>
      <c r="G109">
        <v>1.7071000300000001</v>
      </c>
      <c r="H109">
        <v>9.9000003020963209E+37</v>
      </c>
      <c r="J109" s="2">
        <f>TREND(Calibration!$A$2:$A$4,Calibration!$B$2:$B$4,C109)</f>
        <v>448.64252738891963</v>
      </c>
      <c r="K109" s="2">
        <f>TREND(Calibration!$A$2:$A$4,Calibration!$C$2:$C$4,E109)</f>
        <v>647.27931618541731</v>
      </c>
      <c r="L109" s="2">
        <f>TREND(Calibration!$A$2:$A$4,Calibration!$D$2:$D$4,G109)</f>
        <v>662.7016835161985</v>
      </c>
    </row>
    <row r="110" spans="1:12" x14ac:dyDescent="0.25">
      <c r="A110">
        <v>540085</v>
      </c>
      <c r="B110">
        <v>14.29800034</v>
      </c>
      <c r="C110">
        <v>0.70150000000000001</v>
      </c>
      <c r="D110">
        <v>277.61199950999998</v>
      </c>
      <c r="E110">
        <v>1.63789999</v>
      </c>
      <c r="F110">
        <v>9.9000003020963209E+37</v>
      </c>
      <c r="G110">
        <v>1.7076</v>
      </c>
      <c r="H110">
        <v>9.9000003020963209E+37</v>
      </c>
      <c r="J110" s="2">
        <f>TREND(Calibration!$A$2:$A$4,Calibration!$B$2:$B$4,C110)</f>
        <v>446.98640775511734</v>
      </c>
      <c r="K110" s="2">
        <f>TREND(Calibration!$A$2:$A$4,Calibration!$C$2:$C$4,E110)</f>
        <v>642.90978845073062</v>
      </c>
      <c r="L110" s="2">
        <f>TREND(Calibration!$A$2:$A$4,Calibration!$D$2:$D$4,G110)</f>
        <v>662.90779062863703</v>
      </c>
    </row>
    <row r="111" spans="1:12" x14ac:dyDescent="0.25">
      <c r="A111">
        <v>545085</v>
      </c>
      <c r="B111">
        <v>14.307000159999999</v>
      </c>
      <c r="C111">
        <v>0.70799999999999996</v>
      </c>
      <c r="D111">
        <v>354.64700317</v>
      </c>
      <c r="E111">
        <v>1.63469994</v>
      </c>
      <c r="F111">
        <v>9.9000003020963209E+37</v>
      </c>
      <c r="G111">
        <v>1.7130000599999999</v>
      </c>
      <c r="H111">
        <v>9.9000003020963209E+37</v>
      </c>
      <c r="J111" s="2">
        <f>TREND(Calibration!$A$2:$A$4,Calibration!$B$2:$B$4,C111)</f>
        <v>450.97331813008162</v>
      </c>
      <c r="K111" s="2">
        <f>TREND(Calibration!$A$2:$A$4,Calibration!$C$2:$C$4,E111)</f>
        <v>641.61509453587462</v>
      </c>
      <c r="L111" s="2">
        <f>TREND(Calibration!$A$2:$A$4,Calibration!$D$2:$D$4,G111)</f>
        <v>665.13390574273365</v>
      </c>
    </row>
    <row r="112" spans="1:12" x14ac:dyDescent="0.25">
      <c r="A112">
        <v>550100</v>
      </c>
      <c r="B112">
        <v>14.291000370000001</v>
      </c>
      <c r="C112">
        <v>0.71230000000000004</v>
      </c>
      <c r="D112">
        <v>678.80200194999998</v>
      </c>
      <c r="E112">
        <v>1.63250005</v>
      </c>
      <c r="F112">
        <v>9.9000003020963209E+37</v>
      </c>
      <c r="G112">
        <v>1.7102999699999999</v>
      </c>
      <c r="H112">
        <v>9.9000003020963209E+37</v>
      </c>
      <c r="J112" s="2">
        <f>TREND(Calibration!$A$2:$A$4,Calibration!$B$2:$B$4,C112)</f>
        <v>453.61081268582728</v>
      </c>
      <c r="K112" s="2">
        <f>TREND(Calibration!$A$2:$A$4,Calibration!$C$2:$C$4,E112)</f>
        <v>640.72505088144658</v>
      </c>
      <c r="L112" s="2">
        <f>TREND(Calibration!$A$2:$A$4,Calibration!$D$2:$D$4,G112)</f>
        <v>664.02082345134772</v>
      </c>
    </row>
    <row r="113" spans="1:12" x14ac:dyDescent="0.25">
      <c r="A113">
        <v>555087</v>
      </c>
      <c r="B113">
        <v>14.31999969</v>
      </c>
      <c r="C113">
        <v>0.71230000000000004</v>
      </c>
      <c r="D113">
        <v>862.98797606999995</v>
      </c>
      <c r="E113">
        <v>1.63469994</v>
      </c>
      <c r="F113">
        <v>9.9000003020963209E+37</v>
      </c>
      <c r="G113">
        <v>1.7098</v>
      </c>
      <c r="H113">
        <v>9.9000003020963209E+37</v>
      </c>
      <c r="J113" s="2">
        <f>TREND(Calibration!$A$2:$A$4,Calibration!$B$2:$B$4,C113)</f>
        <v>453.61081268582728</v>
      </c>
      <c r="K113" s="2">
        <f>TREND(Calibration!$A$2:$A$4,Calibration!$C$2:$C$4,E113)</f>
        <v>641.61509453587462</v>
      </c>
      <c r="L113" s="2">
        <f>TREND(Calibration!$A$2:$A$4,Calibration!$D$2:$D$4,G113)</f>
        <v>663.81471633890919</v>
      </c>
    </row>
    <row r="114" spans="1:12" x14ac:dyDescent="0.25">
      <c r="A114">
        <v>560086</v>
      </c>
      <c r="B114">
        <v>14.31000042</v>
      </c>
      <c r="C114">
        <v>0.72259998000000003</v>
      </c>
      <c r="D114">
        <v>1111.9659423799999</v>
      </c>
      <c r="E114">
        <v>1.6352000200000001</v>
      </c>
      <c r="F114">
        <v>1102.60900879</v>
      </c>
      <c r="G114">
        <v>1.7092000199999999</v>
      </c>
      <c r="H114">
        <v>9.9000003020963209E+37</v>
      </c>
      <c r="J114" s="2">
        <f>TREND(Calibration!$A$2:$A$4,Calibration!$B$2:$B$4,C114)</f>
        <v>459.92851993566188</v>
      </c>
      <c r="K114" s="2">
        <f>TREND(Calibration!$A$2:$A$4,Calibration!$C$2:$C$4,E114)</f>
        <v>641.81741966608865</v>
      </c>
      <c r="L114" s="2">
        <f>TREND(Calibration!$A$2:$A$4,Calibration!$D$2:$D$4,G114)</f>
        <v>663.56738120815965</v>
      </c>
    </row>
    <row r="115" spans="1:12" x14ac:dyDescent="0.25">
      <c r="A115">
        <v>565086</v>
      </c>
      <c r="B115">
        <v>14.28800011</v>
      </c>
      <c r="C115">
        <v>0.72799999000000004</v>
      </c>
      <c r="D115">
        <v>960.54199218999997</v>
      </c>
      <c r="E115">
        <v>1.6352000200000001</v>
      </c>
      <c r="F115">
        <v>1281.98596191</v>
      </c>
      <c r="G115">
        <v>1.7043999400000001</v>
      </c>
      <c r="H115">
        <v>1230.6579589800001</v>
      </c>
      <c r="J115" s="2">
        <f>TREND(Calibration!$A$2:$A$4,Calibration!$B$2:$B$4,C115)</f>
        <v>463.24072853472512</v>
      </c>
      <c r="K115" s="2">
        <f>TREND(Calibration!$A$2:$A$4,Calibration!$C$2:$C$4,E115)</f>
        <v>641.81741966608865</v>
      </c>
      <c r="L115" s="2">
        <f>TREND(Calibration!$A$2:$A$4,Calibration!$D$2:$D$4,G115)</f>
        <v>661.58860122481258</v>
      </c>
    </row>
    <row r="116" spans="1:12" x14ac:dyDescent="0.25">
      <c r="A116">
        <v>570087</v>
      </c>
      <c r="B116">
        <v>14.227000240000001</v>
      </c>
      <c r="C116">
        <v>0.73280000999999995</v>
      </c>
      <c r="D116">
        <v>9.9000003020963209E+37</v>
      </c>
      <c r="E116">
        <v>1.9290000199999999</v>
      </c>
      <c r="F116">
        <v>854.22802734000004</v>
      </c>
      <c r="G116">
        <v>1.7033</v>
      </c>
      <c r="H116">
        <v>9.9000003020963209E+37</v>
      </c>
      <c r="J116" s="2">
        <f>TREND(Calibration!$A$2:$A$4,Calibration!$B$2:$B$4,C116)</f>
        <v>466.18492077134601</v>
      </c>
      <c r="K116" s="2">
        <f>TREND(Calibration!$A$2:$A$4,Calibration!$C$2:$C$4,E116)</f>
        <v>760.68464742337176</v>
      </c>
      <c r="L116" s="2">
        <f>TREND(Calibration!$A$2:$A$4,Calibration!$D$2:$D$4,G116)</f>
        <v>661.13516310401405</v>
      </c>
    </row>
    <row r="117" spans="1:12" x14ac:dyDescent="0.25">
      <c r="A117">
        <v>575087</v>
      </c>
      <c r="B117">
        <v>14.18999958</v>
      </c>
      <c r="C117">
        <v>0.73449998999999999</v>
      </c>
      <c r="D117">
        <v>913.21997069999998</v>
      </c>
      <c r="E117">
        <v>1.8372000500000001</v>
      </c>
      <c r="F117">
        <v>1079.7860107399999</v>
      </c>
      <c r="G117">
        <v>1.7006000299999999</v>
      </c>
      <c r="H117">
        <v>9.9000003020963209E+37</v>
      </c>
      <c r="J117" s="2">
        <f>TREND(Calibration!$A$2:$A$4,Calibration!$B$2:$B$4,C117)</f>
        <v>467.2276389096894</v>
      </c>
      <c r="K117" s="2">
        <f>TREND(Calibration!$A$2:$A$4,Calibration!$C$2:$C$4,E117)</f>
        <v>723.54370820587087</v>
      </c>
      <c r="L117" s="2">
        <f>TREND(Calibration!$A$2:$A$4,Calibration!$D$2:$D$4,G117)</f>
        <v>660.02213028130325</v>
      </c>
    </row>
    <row r="118" spans="1:12" x14ac:dyDescent="0.25">
      <c r="A118">
        <v>580087</v>
      </c>
      <c r="B118">
        <v>14.192999840000001</v>
      </c>
      <c r="C118">
        <v>0.73009997999999998</v>
      </c>
      <c r="D118">
        <v>559.55902100000003</v>
      </c>
      <c r="E118">
        <v>1.8387999500000001</v>
      </c>
      <c r="F118">
        <v>9.9000003020963209E+37</v>
      </c>
      <c r="G118">
        <v>1.7033</v>
      </c>
      <c r="H118">
        <v>9.9000003020963209E+37</v>
      </c>
      <c r="J118" s="2">
        <f>TREND(Calibration!$A$2:$A$4,Calibration!$B$2:$B$4,C118)</f>
        <v>464.52880113754372</v>
      </c>
      <c r="K118" s="2">
        <f>TREND(Calibration!$A$2:$A$4,Calibration!$C$2:$C$4,E118)</f>
        <v>724.19100459010804</v>
      </c>
      <c r="L118" s="2">
        <f>TREND(Calibration!$A$2:$A$4,Calibration!$D$2:$D$4,G118)</f>
        <v>661.13516310401405</v>
      </c>
    </row>
    <row r="119" spans="1:12" x14ac:dyDescent="0.25">
      <c r="A119">
        <v>585088</v>
      </c>
      <c r="B119">
        <v>14.225999829999999</v>
      </c>
      <c r="C119">
        <v>0.72909999000000003</v>
      </c>
      <c r="D119">
        <v>312.91900635000002</v>
      </c>
      <c r="E119">
        <v>1.7989000100000001</v>
      </c>
      <c r="F119">
        <v>9.9000003020963209E+37</v>
      </c>
      <c r="G119">
        <v>1.7114000300000001</v>
      </c>
      <c r="H119">
        <v>1021.32598877</v>
      </c>
      <c r="J119" s="2">
        <f>TREND(Calibration!$A$2:$A$4,Calibration!$B$2:$B$4,C119)</f>
        <v>463.91543644433443</v>
      </c>
      <c r="K119" s="2">
        <f>TREND(Calibration!$A$2:$A$4,Calibration!$C$2:$C$4,E119)</f>
        <v>708.04806634816828</v>
      </c>
      <c r="L119" s="2">
        <f>TREND(Calibration!$A$2:$A$4,Calibration!$D$2:$D$4,G119)</f>
        <v>664.47431104082148</v>
      </c>
    </row>
    <row r="120" spans="1:12" x14ac:dyDescent="0.25">
      <c r="A120">
        <v>590087</v>
      </c>
      <c r="B120">
        <v>14.17099953</v>
      </c>
      <c r="C120">
        <v>0.72960000999999997</v>
      </c>
      <c r="D120">
        <v>9.9000003020963209E+37</v>
      </c>
      <c r="E120">
        <v>1.7805000499999999</v>
      </c>
      <c r="F120">
        <v>9.9000003020963209E+37</v>
      </c>
      <c r="G120">
        <v>1.7098</v>
      </c>
      <c r="H120">
        <v>9.9000003020963209E+37</v>
      </c>
      <c r="J120" s="2">
        <f>TREND(Calibration!$A$2:$A$4,Calibration!$B$2:$B$4,C120)</f>
        <v>464.22213412520972</v>
      </c>
      <c r="K120" s="2">
        <f>TREND(Calibration!$A$2:$A$4,Calibration!$C$2:$C$4,E120)</f>
        <v>700.60370883950611</v>
      </c>
      <c r="L120" s="2">
        <f>TREND(Calibration!$A$2:$A$4,Calibration!$D$2:$D$4,G120)</f>
        <v>663.81471633890919</v>
      </c>
    </row>
    <row r="121" spans="1:12" x14ac:dyDescent="0.25">
      <c r="A121">
        <v>595088</v>
      </c>
      <c r="B121">
        <v>14.15499973</v>
      </c>
      <c r="C121">
        <v>0.72420001000000001</v>
      </c>
      <c r="D121">
        <v>1039.63903809</v>
      </c>
      <c r="E121">
        <v>1.9538999800000001</v>
      </c>
      <c r="F121">
        <v>9.9000003020963209E+37</v>
      </c>
      <c r="G121">
        <v>1.72650003</v>
      </c>
      <c r="H121">
        <v>9.9000003020963209E+37</v>
      </c>
      <c r="J121" s="2">
        <f>TREND(Calibration!$A$2:$A$4,Calibration!$B$2:$B$4,C121)</f>
        <v>460.90993165985481</v>
      </c>
      <c r="K121" s="2">
        <f>TREND(Calibration!$A$2:$A$4,Calibration!$C$2:$C$4,E121)</f>
        <v>770.75881085586752</v>
      </c>
      <c r="L121" s="2">
        <f>TREND(Calibration!$A$2:$A$4,Calibration!$D$2:$D$4,G121)</f>
        <v>670.69911932496257</v>
      </c>
    </row>
    <row r="122" spans="1:12" x14ac:dyDescent="0.25">
      <c r="A122">
        <v>600087</v>
      </c>
      <c r="B122">
        <v>14.13899994</v>
      </c>
      <c r="C122">
        <v>0.72420001000000001</v>
      </c>
      <c r="D122">
        <v>1363.69494629</v>
      </c>
      <c r="E122">
        <v>1.9533</v>
      </c>
      <c r="F122">
        <v>1104.29504395</v>
      </c>
      <c r="G122">
        <v>1.71790004</v>
      </c>
      <c r="H122">
        <v>9.9000003020963209E+37</v>
      </c>
      <c r="J122" s="2">
        <f>TREND(Calibration!$A$2:$A$4,Calibration!$B$2:$B$4,C122)</f>
        <v>460.90993165985481</v>
      </c>
      <c r="K122" s="2">
        <f>TREND(Calibration!$A$2:$A$4,Calibration!$C$2:$C$4,E122)</f>
        <v>770.51606763153188</v>
      </c>
      <c r="L122" s="2">
        <f>TREND(Calibration!$A$2:$A$4,Calibration!$D$2:$D$4,G122)</f>
        <v>667.15386839810617</v>
      </c>
    </row>
    <row r="123" spans="1:12" x14ac:dyDescent="0.25">
      <c r="A123">
        <v>605107</v>
      </c>
      <c r="B123">
        <v>14.131999970000001</v>
      </c>
      <c r="C123">
        <v>0.72640002000000004</v>
      </c>
      <c r="D123">
        <v>9.9000003020963209E+37</v>
      </c>
      <c r="E123">
        <v>2.2158000499999999</v>
      </c>
      <c r="F123">
        <v>665.88500977000001</v>
      </c>
      <c r="G123">
        <v>1.7259999500000001</v>
      </c>
      <c r="H123">
        <v>9.9000003020963209E+37</v>
      </c>
      <c r="J123" s="2">
        <f>TREND(Calibration!$A$2:$A$4,Calibration!$B$2:$B$4,C123)</f>
        <v>462.25935361278175</v>
      </c>
      <c r="K123" s="2">
        <f>TREND(Calibration!$A$2:$A$4,Calibration!$C$2:$C$4,E123)</f>
        <v>876.71978863101515</v>
      </c>
      <c r="L123" s="2">
        <f>TREND(Calibration!$A$2:$A$4,Calibration!$D$2:$D$4,G123)</f>
        <v>670.49296686623859</v>
      </c>
    </row>
    <row r="124" spans="1:12" x14ac:dyDescent="0.25">
      <c r="A124">
        <v>610088</v>
      </c>
      <c r="B124">
        <v>14.11299992</v>
      </c>
      <c r="C124">
        <v>0.73339999</v>
      </c>
      <c r="D124">
        <v>894.10302734000004</v>
      </c>
      <c r="E124">
        <v>2.0996999700000001</v>
      </c>
      <c r="F124">
        <v>909.35699463000003</v>
      </c>
      <c r="G124">
        <v>1.72969997</v>
      </c>
      <c r="H124">
        <v>9.9000003020963209E+37</v>
      </c>
      <c r="J124" s="2">
        <f>TREND(Calibration!$A$2:$A$4,Calibration!$B$2:$B$4,C124)</f>
        <v>466.55293100008004</v>
      </c>
      <c r="K124" s="2">
        <f>TREND(Calibration!$A$2:$A$4,Calibration!$C$2:$C$4,E124)</f>
        <v>829.74737660923586</v>
      </c>
      <c r="L124" s="2">
        <f>TREND(Calibration!$A$2:$A$4,Calibration!$D$2:$D$4,G124)</f>
        <v>672.0182592601119</v>
      </c>
    </row>
    <row r="125" spans="1:12" x14ac:dyDescent="0.25">
      <c r="A125">
        <v>615087</v>
      </c>
      <c r="B125">
        <v>14.16800022</v>
      </c>
      <c r="C125">
        <v>0.74040002000000005</v>
      </c>
      <c r="D125">
        <v>297.24301147</v>
      </c>
      <c r="E125">
        <v>2.07920003</v>
      </c>
      <c r="F125">
        <v>9.9000003020963209E+37</v>
      </c>
      <c r="G125">
        <v>1.72969997</v>
      </c>
      <c r="H125">
        <v>1316.3120117200001</v>
      </c>
      <c r="J125" s="2">
        <f>TREND(Calibration!$A$2:$A$4,Calibration!$B$2:$B$4,C125)</f>
        <v>470.84654518962799</v>
      </c>
      <c r="K125" s="2">
        <f>TREND(Calibration!$A$2:$A$4,Calibration!$C$2:$C$4,E125)</f>
        <v>821.45339758612261</v>
      </c>
      <c r="L125" s="2">
        <f>TREND(Calibration!$A$2:$A$4,Calibration!$D$2:$D$4,G125)</f>
        <v>672.0182592601119</v>
      </c>
    </row>
    <row r="126" spans="1:12" x14ac:dyDescent="0.25">
      <c r="A126">
        <v>620088</v>
      </c>
      <c r="B126">
        <v>14.083999629999999</v>
      </c>
      <c r="C126">
        <v>0.73339999</v>
      </c>
      <c r="D126">
        <v>1173.1920166</v>
      </c>
      <c r="E126">
        <v>2.1029000299999998</v>
      </c>
      <c r="F126">
        <v>9.9000003020963209E+37</v>
      </c>
      <c r="G126">
        <v>1.72650003</v>
      </c>
      <c r="H126">
        <v>9.9000003020963209E+37</v>
      </c>
      <c r="J126" s="2">
        <f>TREND(Calibration!$A$2:$A$4,Calibration!$B$2:$B$4,C126)</f>
        <v>466.55293100008004</v>
      </c>
      <c r="K126" s="2">
        <f>TREND(Calibration!$A$2:$A$4,Calibration!$C$2:$C$4,E126)</f>
        <v>831.04207456994698</v>
      </c>
      <c r="L126" s="2">
        <f>TREND(Calibration!$A$2:$A$4,Calibration!$D$2:$D$4,G126)</f>
        <v>670.69911932496257</v>
      </c>
    </row>
    <row r="127" spans="1:12" x14ac:dyDescent="0.25">
      <c r="A127">
        <v>625087</v>
      </c>
      <c r="B127">
        <v>14.074000359999999</v>
      </c>
      <c r="C127">
        <v>0.72850000999999998</v>
      </c>
      <c r="D127">
        <v>737.20098876999998</v>
      </c>
      <c r="E127">
        <v>2.1503999199999999</v>
      </c>
      <c r="F127">
        <v>9.9000003020963209E+37</v>
      </c>
      <c r="G127">
        <v>1.71570003</v>
      </c>
      <c r="H127">
        <v>9.9000003020963209E+37</v>
      </c>
      <c r="J127" s="2">
        <f>TREND(Calibration!$A$2:$A$4,Calibration!$B$2:$B$4,C127)</f>
        <v>463.54742621560041</v>
      </c>
      <c r="K127" s="2">
        <f>TREND(Calibration!$A$2:$A$4,Calibration!$C$2:$C$4,E127)</f>
        <v>850.25984258586232</v>
      </c>
      <c r="L127" s="2">
        <f>TREND(Calibration!$A$2:$A$4,Calibration!$D$2:$D$4,G127)</f>
        <v>666.24693856544445</v>
      </c>
    </row>
    <row r="128" spans="1:12" x14ac:dyDescent="0.25">
      <c r="A128">
        <v>630088</v>
      </c>
      <c r="B128">
        <v>14.04800034</v>
      </c>
      <c r="C128">
        <v>0.72369998999999996</v>
      </c>
      <c r="D128">
        <v>977.07702637</v>
      </c>
      <c r="E128">
        <v>2.05430007</v>
      </c>
      <c r="F128">
        <v>9.9000003020963209E+37</v>
      </c>
      <c r="G128">
        <v>1.7098</v>
      </c>
      <c r="H128">
        <v>9.9000003020963209E+37</v>
      </c>
      <c r="J128" s="2">
        <f>TREND(Calibration!$A$2:$A$4,Calibration!$B$2:$B$4,C128)</f>
        <v>460.60323397897946</v>
      </c>
      <c r="K128" s="2">
        <f>TREND(Calibration!$A$2:$A$4,Calibration!$C$2:$C$4,E128)</f>
        <v>811.37923415362695</v>
      </c>
      <c r="L128" s="2">
        <f>TREND(Calibration!$A$2:$A$4,Calibration!$D$2:$D$4,G128)</f>
        <v>663.81471633890919</v>
      </c>
    </row>
    <row r="129" spans="1:12" x14ac:dyDescent="0.25">
      <c r="A129">
        <v>635087</v>
      </c>
      <c r="B129">
        <v>14.03499985</v>
      </c>
      <c r="C129">
        <v>0.72469996999999997</v>
      </c>
      <c r="D129">
        <v>678.12200928000004</v>
      </c>
      <c r="E129">
        <v>2.0013999899999999</v>
      </c>
      <c r="F129">
        <v>9.9000003020963209E+37</v>
      </c>
      <c r="G129">
        <v>1.7102999699999999</v>
      </c>
      <c r="H129">
        <v>9.9000003020963209E+37</v>
      </c>
      <c r="J129" s="2">
        <f>TREND(Calibration!$A$2:$A$4,Calibration!$B$2:$B$4,C129)</f>
        <v>461.21659253848048</v>
      </c>
      <c r="K129" s="2">
        <f>TREND(Calibration!$A$2:$A$4,Calibration!$C$2:$C$4,E129)</f>
        <v>789.97662742204591</v>
      </c>
      <c r="L129" s="2">
        <f>TREND(Calibration!$A$2:$A$4,Calibration!$D$2:$D$4,G129)</f>
        <v>664.02082345134772</v>
      </c>
    </row>
    <row r="130" spans="1:12" x14ac:dyDescent="0.25">
      <c r="A130">
        <v>640088</v>
      </c>
      <c r="B130">
        <v>13.975999829999999</v>
      </c>
      <c r="C130">
        <v>0.71340000999999997</v>
      </c>
      <c r="D130">
        <v>9.9000003020963209E+37</v>
      </c>
      <c r="E130">
        <v>1.99650002</v>
      </c>
      <c r="F130">
        <v>773.53497314000003</v>
      </c>
      <c r="G130">
        <v>1.7000000500000001</v>
      </c>
      <c r="H130">
        <v>9.9000003020963209E+37</v>
      </c>
      <c r="J130" s="2">
        <f>TREND(Calibration!$A$2:$A$4,Calibration!$B$2:$B$4,C130)</f>
        <v>454.28552672914486</v>
      </c>
      <c r="K130" s="2">
        <f>TREND(Calibration!$A$2:$A$4,Calibration!$C$2:$C$4,E130)</f>
        <v>787.99417047856787</v>
      </c>
      <c r="L130" s="2">
        <f>TREND(Calibration!$A$2:$A$4,Calibration!$D$2:$D$4,G130)</f>
        <v>659.7747951505537</v>
      </c>
    </row>
    <row r="131" spans="1:12" x14ac:dyDescent="0.25">
      <c r="A131">
        <v>645088</v>
      </c>
      <c r="B131">
        <v>13.90799999</v>
      </c>
      <c r="C131">
        <v>0.70579999999999998</v>
      </c>
      <c r="D131">
        <v>1303.9460449200001</v>
      </c>
      <c r="E131">
        <v>1.95869994</v>
      </c>
      <c r="F131">
        <v>579.20501708999996</v>
      </c>
      <c r="G131">
        <v>1.7006000299999999</v>
      </c>
      <c r="H131">
        <v>9.9000003020963209E+37</v>
      </c>
      <c r="J131" s="2">
        <f>TREND(Calibration!$A$2:$A$4,Calibration!$B$2:$B$4,C131)</f>
        <v>449.62390231086295</v>
      </c>
      <c r="K131" s="2">
        <f>TREND(Calibration!$A$2:$A$4,Calibration!$C$2:$C$4,E131)</f>
        <v>772.70080520081592</v>
      </c>
      <c r="L131" s="2">
        <f>TREND(Calibration!$A$2:$A$4,Calibration!$D$2:$D$4,G131)</f>
        <v>660.02213028130325</v>
      </c>
    </row>
    <row r="132" spans="1:12" x14ac:dyDescent="0.25">
      <c r="A132">
        <v>650087</v>
      </c>
      <c r="B132">
        <v>13.88899994</v>
      </c>
      <c r="C132">
        <v>0.70689999999999997</v>
      </c>
      <c r="D132">
        <v>9.9000003020963209E+37</v>
      </c>
      <c r="E132">
        <v>1.91439998</v>
      </c>
      <c r="F132">
        <v>326.52499390000003</v>
      </c>
      <c r="G132">
        <v>1.70270002</v>
      </c>
      <c r="H132">
        <v>9.9000003020963209E+37</v>
      </c>
      <c r="J132" s="2">
        <f>TREND(Calibration!$A$2:$A$4,Calibration!$B$2:$B$4,C132)</f>
        <v>450.29861022047231</v>
      </c>
      <c r="K132" s="2">
        <f>TREND(Calibration!$A$2:$A$4,Calibration!$C$2:$C$4,E132)</f>
        <v>754.77768254949353</v>
      </c>
      <c r="L132" s="2">
        <f>TREND(Calibration!$A$2:$A$4,Calibration!$D$2:$D$4,G132)</f>
        <v>660.88782797326439</v>
      </c>
    </row>
    <row r="133" spans="1:12" x14ac:dyDescent="0.25">
      <c r="A133">
        <v>655087</v>
      </c>
      <c r="B133">
        <v>13.86299992</v>
      </c>
      <c r="C133">
        <v>0.70579999999999998</v>
      </c>
      <c r="D133">
        <v>1089.08496094</v>
      </c>
      <c r="E133">
        <v>1.88419998</v>
      </c>
      <c r="F133">
        <v>339.47100829999999</v>
      </c>
      <c r="G133">
        <v>1.7043999400000001</v>
      </c>
      <c r="H133">
        <v>9.9000003020963209E+37</v>
      </c>
      <c r="J133" s="2">
        <f>TREND(Calibration!$A$2:$A$4,Calibration!$B$2:$B$4,C133)</f>
        <v>449.62390231086295</v>
      </c>
      <c r="K133" s="2">
        <f>TREND(Calibration!$A$2:$A$4,Calibration!$C$2:$C$4,E133)</f>
        <v>742.55919964183533</v>
      </c>
      <c r="L133" s="2">
        <f>TREND(Calibration!$A$2:$A$4,Calibration!$D$2:$D$4,G133)</f>
        <v>661.58860122481258</v>
      </c>
    </row>
    <row r="134" spans="1:12" x14ac:dyDescent="0.25">
      <c r="A134">
        <v>660087</v>
      </c>
      <c r="B134">
        <v>13.84000015</v>
      </c>
      <c r="C134">
        <v>0.70689999999999997</v>
      </c>
      <c r="D134">
        <v>746.77697753999996</v>
      </c>
      <c r="E134">
        <v>1.8837000100000001</v>
      </c>
      <c r="F134">
        <v>1082.3659668</v>
      </c>
      <c r="G134">
        <v>1.7043999400000001</v>
      </c>
      <c r="H134">
        <v>9.9000003020963209E+37</v>
      </c>
      <c r="J134" s="2">
        <f>TREND(Calibration!$A$2:$A$4,Calibration!$B$2:$B$4,C134)</f>
        <v>450.29861022047231</v>
      </c>
      <c r="K134" s="2">
        <f>TREND(Calibration!$A$2:$A$4,Calibration!$C$2:$C$4,E134)</f>
        <v>742.35691901602934</v>
      </c>
      <c r="L134" s="2">
        <f>TREND(Calibration!$A$2:$A$4,Calibration!$D$2:$D$4,G134)</f>
        <v>661.58860122481258</v>
      </c>
    </row>
    <row r="135" spans="1:12" x14ac:dyDescent="0.25">
      <c r="A135">
        <v>665087</v>
      </c>
      <c r="B135">
        <v>13.86299992</v>
      </c>
      <c r="C135">
        <v>0.71069998000000001</v>
      </c>
      <c r="D135">
        <v>392.48999022999999</v>
      </c>
      <c r="E135">
        <v>1.84689999</v>
      </c>
      <c r="F135">
        <v>9.9000003020963209E+37</v>
      </c>
      <c r="G135">
        <v>1.7114000300000001</v>
      </c>
      <c r="H135">
        <v>1116.0710449200001</v>
      </c>
      <c r="J135" s="2">
        <f>TREND(Calibration!$A$2:$A$4,Calibration!$B$2:$B$4,C135)</f>
        <v>452.62940709534257</v>
      </c>
      <c r="K135" s="2">
        <f>TREND(Calibration!$A$2:$A$4,Calibration!$C$2:$C$4,E135)</f>
        <v>727.46816354015266</v>
      </c>
      <c r="L135" s="2">
        <f>TREND(Calibration!$A$2:$A$4,Calibration!$D$2:$D$4,G135)</f>
        <v>664.47431104082148</v>
      </c>
    </row>
    <row r="136" spans="1:12" x14ac:dyDescent="0.25">
      <c r="A136">
        <v>670087</v>
      </c>
      <c r="B136">
        <v>13.876000400000001</v>
      </c>
      <c r="C136">
        <v>0.71020000999999999</v>
      </c>
      <c r="D136">
        <v>812.42602538999995</v>
      </c>
      <c r="E136">
        <v>1.8431999699999999</v>
      </c>
      <c r="F136">
        <v>9.9000003020963209E+37</v>
      </c>
      <c r="G136">
        <v>1.7102999699999999</v>
      </c>
      <c r="H136">
        <v>9.9000003020963209E+37</v>
      </c>
      <c r="J136" s="2">
        <f>TREND(Calibration!$A$2:$A$4,Calibration!$B$2:$B$4,C136)</f>
        <v>452.32274008300863</v>
      </c>
      <c r="K136" s="2">
        <f>TREND(Calibration!$A$2:$A$4,Calibration!$C$2:$C$4,E136)</f>
        <v>725.97118899949055</v>
      </c>
      <c r="L136" s="2">
        <f>TREND(Calibration!$A$2:$A$4,Calibration!$D$2:$D$4,G136)</f>
        <v>664.02082345134772</v>
      </c>
    </row>
    <row r="137" spans="1:12" x14ac:dyDescent="0.25">
      <c r="A137">
        <v>675087</v>
      </c>
      <c r="B137">
        <v>13.86900043</v>
      </c>
      <c r="C137">
        <v>0.70099997999999997</v>
      </c>
      <c r="D137">
        <v>9.9000003020963209E+37</v>
      </c>
      <c r="E137">
        <v>1.7859</v>
      </c>
      <c r="F137">
        <v>921.61798095999995</v>
      </c>
      <c r="G137">
        <v>1.70650005</v>
      </c>
      <c r="H137">
        <v>9.9000003020963209E+37</v>
      </c>
      <c r="J137" s="2">
        <f>TREND(Calibration!$A$2:$A$4,Calibration!$B$2:$B$4,C137)</f>
        <v>446.679710074242</v>
      </c>
      <c r="K137" s="2">
        <f>TREND(Calibration!$A$2:$A$4,Calibration!$C$2:$C$4,E137)</f>
        <v>702.7884504546455</v>
      </c>
      <c r="L137" s="2">
        <f>TREND(Calibration!$A$2:$A$4,Calibration!$D$2:$D$4,G137)</f>
        <v>662.45434838544884</v>
      </c>
    </row>
    <row r="138" spans="1:12" x14ac:dyDescent="0.25">
      <c r="A138">
        <v>680089</v>
      </c>
      <c r="B138">
        <v>13.86600018</v>
      </c>
      <c r="C138">
        <v>0.70689999999999997</v>
      </c>
      <c r="D138">
        <v>1029.86096191</v>
      </c>
      <c r="E138">
        <v>1.7432999600000001</v>
      </c>
      <c r="F138">
        <v>1300.5229492200001</v>
      </c>
      <c r="G138">
        <v>1.70650005</v>
      </c>
      <c r="H138">
        <v>9.9000003020963209E+37</v>
      </c>
      <c r="J138" s="2">
        <f>TREND(Calibration!$A$2:$A$4,Calibration!$B$2:$B$4,C138)</f>
        <v>450.29861022047231</v>
      </c>
      <c r="K138" s="2">
        <f>TREND(Calibration!$A$2:$A$4,Calibration!$C$2:$C$4,E138)</f>
        <v>685.55309083194516</v>
      </c>
      <c r="L138" s="2">
        <f>TREND(Calibration!$A$2:$A$4,Calibration!$D$2:$D$4,G138)</f>
        <v>662.45434838544884</v>
      </c>
    </row>
    <row r="139" spans="1:12" x14ac:dyDescent="0.25">
      <c r="A139">
        <v>685090</v>
      </c>
      <c r="B139">
        <v>13.821000099999999</v>
      </c>
      <c r="C139">
        <v>0.70579999999999998</v>
      </c>
      <c r="D139">
        <v>993.41101074000005</v>
      </c>
      <c r="E139">
        <v>1.72490001</v>
      </c>
      <c r="F139">
        <v>769.89697265999996</v>
      </c>
      <c r="G139">
        <v>1.7000000500000001</v>
      </c>
      <c r="H139">
        <v>9.9000003020963209E+37</v>
      </c>
      <c r="J139" s="2">
        <f>TREND(Calibration!$A$2:$A$4,Calibration!$B$2:$B$4,C139)</f>
        <v>449.62390231086295</v>
      </c>
      <c r="K139" s="2">
        <f>TREND(Calibration!$A$2:$A$4,Calibration!$C$2:$C$4,E139)</f>
        <v>678.10873736913845</v>
      </c>
      <c r="L139" s="2">
        <f>TREND(Calibration!$A$2:$A$4,Calibration!$D$2:$D$4,G139)</f>
        <v>659.7747951505537</v>
      </c>
    </row>
    <row r="140" spans="1:12" x14ac:dyDescent="0.25">
      <c r="A140">
        <v>690089</v>
      </c>
      <c r="B140">
        <v>13.80200005</v>
      </c>
      <c r="C140">
        <v>0.70370001000000004</v>
      </c>
      <c r="D140">
        <v>885.33697510000002</v>
      </c>
      <c r="E140">
        <v>1.6703000100000001</v>
      </c>
      <c r="F140">
        <v>1285.36096191</v>
      </c>
      <c r="G140">
        <v>1.68169999</v>
      </c>
      <c r="H140">
        <v>9.9000003020963209E+37</v>
      </c>
      <c r="J140" s="2">
        <f>TREND(Calibration!$A$2:$A$4,Calibration!$B$2:$B$4,C140)</f>
        <v>448.33582970804434</v>
      </c>
      <c r="K140" s="2">
        <f>TREND(Calibration!$A$2:$A$4,Calibration!$C$2:$C$4,E140)</f>
        <v>656.01836760893536</v>
      </c>
      <c r="L140" s="2">
        <f>TREND(Calibration!$A$2:$A$4,Calibration!$D$2:$D$4,G140)</f>
        <v>652.23079746258816</v>
      </c>
    </row>
    <row r="141" spans="1:12" x14ac:dyDescent="0.25">
      <c r="A141">
        <v>695089</v>
      </c>
      <c r="B141">
        <v>13.788999560000001</v>
      </c>
      <c r="C141">
        <v>0.69179999999999997</v>
      </c>
      <c r="D141">
        <v>9.9000003020963209E+37</v>
      </c>
      <c r="E141">
        <v>1.6605999499999999</v>
      </c>
      <c r="F141">
        <v>917.58099364999998</v>
      </c>
      <c r="G141">
        <v>1.67250001</v>
      </c>
      <c r="H141">
        <v>9.9000003020963209E+37</v>
      </c>
      <c r="J141" s="2">
        <f>TREND(Calibration!$A$2:$A$4,Calibration!$B$2:$B$4,C141)</f>
        <v>441.03671073401676</v>
      </c>
      <c r="K141" s="2">
        <f>TREND(Calibration!$A$2:$A$4,Calibration!$C$2:$C$4,E141)</f>
        <v>652.0938637243903</v>
      </c>
      <c r="L141" s="2">
        <f>TREND(Calibration!$A$2:$A$4,Calibration!$D$2:$D$4,G141)</f>
        <v>648.43820728259254</v>
      </c>
    </row>
    <row r="142" spans="1:12" x14ac:dyDescent="0.25">
      <c r="A142">
        <v>700090</v>
      </c>
      <c r="B142">
        <v>13.824000359999999</v>
      </c>
      <c r="C142">
        <v>0.69129996999999999</v>
      </c>
      <c r="D142">
        <v>839.00097656000003</v>
      </c>
      <c r="E142">
        <v>1.64279997</v>
      </c>
      <c r="F142">
        <v>924.37597656000003</v>
      </c>
      <c r="G142">
        <v>1.6617000099999999</v>
      </c>
      <c r="H142">
        <v>1247.2979736299999</v>
      </c>
      <c r="J142" s="2">
        <f>TREND(Calibration!$A$2:$A$4,Calibration!$B$2:$B$4,C142)</f>
        <v>440.73000691943315</v>
      </c>
      <c r="K142" s="2">
        <f>TREND(Calibration!$A$2:$A$4,Calibration!$C$2:$C$4,E142)</f>
        <v>644.89224944006401</v>
      </c>
      <c r="L142" s="2">
        <f>TREND(Calibration!$A$2:$A$4,Calibration!$D$2:$D$4,G142)</f>
        <v>643.98602652307432</v>
      </c>
    </row>
    <row r="143" spans="1:12" x14ac:dyDescent="0.25">
      <c r="A143">
        <v>705089</v>
      </c>
      <c r="B143">
        <v>13.855999949999999</v>
      </c>
      <c r="C143">
        <v>0.69179999999999997</v>
      </c>
      <c r="D143">
        <v>1122.98706055</v>
      </c>
      <c r="E143">
        <v>1.6227999900000001</v>
      </c>
      <c r="F143">
        <v>438.26400756999999</v>
      </c>
      <c r="G143">
        <v>1.6665999899999999</v>
      </c>
      <c r="H143">
        <v>9.9000003020963209E+37</v>
      </c>
      <c r="J143" s="2">
        <f>TREND(Calibration!$A$2:$A$4,Calibration!$B$2:$B$4,C143)</f>
        <v>441.03671073401676</v>
      </c>
      <c r="K143" s="2">
        <f>TREND(Calibration!$A$2:$A$4,Calibration!$C$2:$C$4,E143)</f>
        <v>636.80054699690163</v>
      </c>
      <c r="L143" s="2">
        <f>TREND(Calibration!$A$2:$A$4,Calibration!$D$2:$D$4,G143)</f>
        <v>646.00598917844695</v>
      </c>
    </row>
    <row r="144" spans="1:12" x14ac:dyDescent="0.25">
      <c r="A144">
        <v>710089</v>
      </c>
      <c r="B144">
        <v>13.79800034</v>
      </c>
      <c r="C144">
        <v>0.69069999000000004</v>
      </c>
      <c r="D144">
        <v>854.89398193</v>
      </c>
      <c r="E144">
        <v>1.6001000400000001</v>
      </c>
      <c r="F144">
        <v>403.76199341</v>
      </c>
      <c r="G144">
        <v>1.6584999600000001</v>
      </c>
      <c r="H144">
        <v>9.9000003020963209E+37</v>
      </c>
      <c r="J144" s="2">
        <f>TREND(Calibration!$A$2:$A$4,Calibration!$B$2:$B$4,C144)</f>
        <v>440.36199669069919</v>
      </c>
      <c r="K144" s="2">
        <f>TREND(Calibration!$A$2:$A$4,Calibration!$C$2:$C$4,E144)</f>
        <v>627.61647576909718</v>
      </c>
      <c r="L144" s="2">
        <f>TREND(Calibration!$A$2:$A$4,Calibration!$D$2:$D$4,G144)</f>
        <v>642.66684124163964</v>
      </c>
    </row>
    <row r="145" spans="1:12" x14ac:dyDescent="0.25">
      <c r="A145">
        <v>715089</v>
      </c>
      <c r="B145">
        <v>13.78499985</v>
      </c>
      <c r="C145">
        <v>0.69499999000000001</v>
      </c>
      <c r="D145">
        <v>587.49401854999996</v>
      </c>
      <c r="E145">
        <v>1.56500006</v>
      </c>
      <c r="F145">
        <v>1155.48706055</v>
      </c>
      <c r="G145">
        <v>1.64769995</v>
      </c>
      <c r="H145">
        <v>9.9000003020963209E+37</v>
      </c>
      <c r="J145" s="2">
        <f>TREND(Calibration!$A$2:$A$4,Calibration!$B$2:$B$4,C145)</f>
        <v>442.99949124644479</v>
      </c>
      <c r="K145" s="2">
        <f>TREND(Calibration!$A$2:$A$4,Calibration!$C$2:$C$4,E145)</f>
        <v>613.4155318721057</v>
      </c>
      <c r="L145" s="2">
        <f>TREND(Calibration!$A$2:$A$4,Calibration!$D$2:$D$4,G145)</f>
        <v>638.21465635973186</v>
      </c>
    </row>
    <row r="146" spans="1:12" x14ac:dyDescent="0.25">
      <c r="A146">
        <v>720089</v>
      </c>
      <c r="B146">
        <v>13.83699989</v>
      </c>
      <c r="C146">
        <v>0.69340002999999995</v>
      </c>
      <c r="D146">
        <v>431.29598999000001</v>
      </c>
      <c r="E146">
        <v>1.55799997</v>
      </c>
      <c r="F146">
        <v>9.9000003020963209E+37</v>
      </c>
      <c r="G146">
        <v>1.64059997</v>
      </c>
      <c r="H146">
        <v>1107.9890136700001</v>
      </c>
      <c r="J146" s="2">
        <f>TREND(Calibration!$A$2:$A$4,Calibration!$B$2:$B$4,C146)</f>
        <v>442.01812245820969</v>
      </c>
      <c r="K146" s="2">
        <f>TREND(Calibration!$A$2:$A$4,Calibration!$C$2:$C$4,E146)</f>
        <v>610.58339677220283</v>
      </c>
      <c r="L146" s="2">
        <f>TREND(Calibration!$A$2:$A$4,Calibration!$D$2:$D$4,G146)</f>
        <v>635.28776799408706</v>
      </c>
    </row>
    <row r="147" spans="1:12" x14ac:dyDescent="0.25">
      <c r="A147">
        <v>725089</v>
      </c>
      <c r="B147">
        <v>13.87899971</v>
      </c>
      <c r="C147">
        <v>0.69940000999999996</v>
      </c>
      <c r="D147">
        <v>873.70697021000001</v>
      </c>
      <c r="E147">
        <v>1.52079999</v>
      </c>
      <c r="F147">
        <v>9.9000003020963209E+37</v>
      </c>
      <c r="G147">
        <v>1.6315000099999999</v>
      </c>
      <c r="H147">
        <v>9.9000003020963209E+37</v>
      </c>
      <c r="J147" s="2">
        <f>TREND(Calibration!$A$2:$A$4,Calibration!$B$2:$B$4,C147)</f>
        <v>445.69833515229868</v>
      </c>
      <c r="K147" s="2">
        <f>TREND(Calibration!$A$2:$A$4,Calibration!$C$2:$C$4,E147)</f>
        <v>595.53282326904969</v>
      </c>
      <c r="L147" s="2">
        <f>TREND(Calibration!$A$2:$A$4,Calibration!$D$2:$D$4,G147)</f>
        <v>631.53640995479202</v>
      </c>
    </row>
    <row r="148" spans="1:12" x14ac:dyDescent="0.25">
      <c r="A148">
        <v>730088</v>
      </c>
      <c r="B148">
        <v>13.81099987</v>
      </c>
      <c r="C148">
        <v>0.69669998</v>
      </c>
      <c r="D148">
        <v>9.9000003020963209E+37</v>
      </c>
      <c r="E148">
        <v>1.5046000500000001</v>
      </c>
      <c r="F148">
        <v>831.57598876999998</v>
      </c>
      <c r="G148">
        <v>1.6227999900000001</v>
      </c>
      <c r="H148">
        <v>9.9000003020963209E+37</v>
      </c>
      <c r="J148" s="2">
        <f>TREND(Calibration!$A$2:$A$4,Calibration!$B$2:$B$4,C148)</f>
        <v>444.04221551849639</v>
      </c>
      <c r="K148" s="2">
        <f>TREND(Calibration!$A$2:$A$4,Calibration!$C$2:$C$4,E148)</f>
        <v>588.9785620109343</v>
      </c>
      <c r="L148" s="2">
        <f>TREND(Calibration!$A$2:$A$4,Calibration!$D$2:$D$4,G148)</f>
        <v>627.9499227648455</v>
      </c>
    </row>
    <row r="149" spans="1:12" x14ac:dyDescent="0.25">
      <c r="A149">
        <v>735087</v>
      </c>
      <c r="B149">
        <v>13.788999560000001</v>
      </c>
      <c r="C149">
        <v>0.69610000000000005</v>
      </c>
      <c r="D149">
        <v>9.9000003020963209E+37</v>
      </c>
      <c r="E149">
        <v>1.4823999400000001</v>
      </c>
      <c r="F149">
        <v>326.51300049000002</v>
      </c>
      <c r="G149">
        <v>1.61530006</v>
      </c>
      <c r="H149">
        <v>9.9000003020963209E+37</v>
      </c>
      <c r="J149" s="2">
        <f>TREND(Calibration!$A$2:$A$4,Calibration!$B$2:$B$4,C149)</f>
        <v>443.67420528976243</v>
      </c>
      <c r="K149" s="2">
        <f>TREND(Calibration!$A$2:$A$4,Calibration!$C$2:$C$4,E149)</f>
        <v>579.99671881281745</v>
      </c>
      <c r="L149" s="2">
        <f>TREND(Calibration!$A$2:$A$4,Calibration!$D$2:$D$4,G149)</f>
        <v>624.85815942746285</v>
      </c>
    </row>
    <row r="150" spans="1:12" x14ac:dyDescent="0.25">
      <c r="A150">
        <v>740089</v>
      </c>
      <c r="B150">
        <v>13.682000159999999</v>
      </c>
      <c r="C150">
        <v>0.69610000000000005</v>
      </c>
      <c r="D150">
        <v>830.84399413999995</v>
      </c>
      <c r="E150">
        <v>1.4596999900000001</v>
      </c>
      <c r="F150">
        <v>356.24700927999999</v>
      </c>
      <c r="G150">
        <v>1.6050000200000001</v>
      </c>
      <c r="H150">
        <v>9.9000003020963209E+37</v>
      </c>
      <c r="J150" s="2">
        <f>TREND(Calibration!$A$2:$A$4,Calibration!$B$2:$B$4,C150)</f>
        <v>443.67420528976243</v>
      </c>
      <c r="K150" s="2">
        <f>TREND(Calibration!$A$2:$A$4,Calibration!$C$2:$C$4,E150)</f>
        <v>570.812647585013</v>
      </c>
      <c r="L150" s="2">
        <f>TREND(Calibration!$A$2:$A$4,Calibration!$D$2:$D$4,G150)</f>
        <v>620.6120816579936</v>
      </c>
    </row>
    <row r="151" spans="1:12" x14ac:dyDescent="0.25">
      <c r="A151">
        <v>745089</v>
      </c>
      <c r="B151">
        <v>13.661999700000001</v>
      </c>
      <c r="C151">
        <v>0.69720000000000004</v>
      </c>
      <c r="D151">
        <v>352.12600708000002</v>
      </c>
      <c r="E151">
        <v>1.45650005</v>
      </c>
      <c r="F151">
        <v>9.9000003020963209E+37</v>
      </c>
      <c r="G151">
        <v>1.59529996</v>
      </c>
      <c r="H151">
        <v>908.69598388999998</v>
      </c>
      <c r="J151" s="2">
        <f>TREND(Calibration!$A$2:$A$4,Calibration!$B$2:$B$4,C151)</f>
        <v>444.34891319937174</v>
      </c>
      <c r="K151" s="2">
        <f>TREND(Calibration!$A$2:$A$4,Calibration!$C$2:$C$4,E151)</f>
        <v>569.51799817456492</v>
      </c>
      <c r="L151" s="2">
        <f>TREND(Calibration!$A$2:$A$4,Calibration!$D$2:$D$4,G151)</f>
        <v>616.61333901927401</v>
      </c>
    </row>
    <row r="152" spans="1:12" x14ac:dyDescent="0.25">
      <c r="A152">
        <v>750089</v>
      </c>
      <c r="B152">
        <v>13.635999679999999</v>
      </c>
      <c r="C152">
        <v>0.69289999999999996</v>
      </c>
      <c r="D152">
        <v>908.73297118999994</v>
      </c>
      <c r="E152">
        <v>1.44840002</v>
      </c>
      <c r="F152">
        <v>9.9000003020963209E+37</v>
      </c>
      <c r="G152">
        <v>1.5801999600000001</v>
      </c>
      <c r="H152">
        <v>9.9000003020963209E+37</v>
      </c>
      <c r="J152" s="2">
        <f>TREND(Calibration!$A$2:$A$4,Calibration!$B$2:$B$4,C152)</f>
        <v>441.71141864362608</v>
      </c>
      <c r="K152" s="2">
        <f>TREND(Calibration!$A$2:$A$4,Calibration!$C$2:$C$4,E152)</f>
        <v>566.24084327037554</v>
      </c>
      <c r="L152" s="2">
        <f>TREND(Calibration!$A$2:$A$4,Calibration!$D$2:$D$4,G152)</f>
        <v>610.38853073513292</v>
      </c>
    </row>
    <row r="153" spans="1:12" x14ac:dyDescent="0.25">
      <c r="A153">
        <v>755088</v>
      </c>
      <c r="B153">
        <v>13.60999966</v>
      </c>
      <c r="C153">
        <v>0.69400001</v>
      </c>
      <c r="D153">
        <v>999.18200683999999</v>
      </c>
      <c r="E153">
        <v>1.43060005</v>
      </c>
      <c r="F153">
        <v>9.9000003020963209E+37</v>
      </c>
      <c r="G153">
        <v>1.5811999999999999</v>
      </c>
      <c r="H153">
        <v>1304.1209716799999</v>
      </c>
      <c r="J153" s="2">
        <f>TREND(Calibration!$A$2:$A$4,Calibration!$B$2:$B$4,C153)</f>
        <v>442.38613268694371</v>
      </c>
      <c r="K153" s="2">
        <f>TREND(Calibration!$A$2:$A$4,Calibration!$C$2:$C$4,E153)</f>
        <v>559.03923303190447</v>
      </c>
      <c r="L153" s="2">
        <f>TREND(Calibration!$A$2:$A$4,Calibration!$D$2:$D$4,G153)</f>
        <v>610.80078618390587</v>
      </c>
    </row>
    <row r="154" spans="1:12" x14ac:dyDescent="0.25">
      <c r="A154">
        <v>760087</v>
      </c>
      <c r="B154">
        <v>13.6590004</v>
      </c>
      <c r="C154">
        <v>0.69610000000000005</v>
      </c>
      <c r="D154">
        <v>1036.8189697299999</v>
      </c>
      <c r="E154">
        <v>1.4234999399999999</v>
      </c>
      <c r="F154">
        <v>9.9000003020963209E+37</v>
      </c>
      <c r="G154">
        <v>1.5742000300000001</v>
      </c>
      <c r="H154">
        <v>1350.8730468700001</v>
      </c>
      <c r="J154" s="2">
        <f>TREND(Calibration!$A$2:$A$4,Calibration!$B$2:$B$4,C154)</f>
        <v>443.67420528976243</v>
      </c>
      <c r="K154" s="2">
        <f>TREND(Calibration!$A$2:$A$4,Calibration!$C$2:$C$4,E154)</f>
        <v>556.16663128761661</v>
      </c>
      <c r="L154" s="2">
        <f>TREND(Calibration!$A$2:$A$4,Calibration!$D$2:$D$4,G154)</f>
        <v>607.9151258365722</v>
      </c>
    </row>
    <row r="155" spans="1:12" x14ac:dyDescent="0.25">
      <c r="A155">
        <v>765089</v>
      </c>
      <c r="B155">
        <v>13.62300014</v>
      </c>
      <c r="C155">
        <v>0.68959999000000005</v>
      </c>
      <c r="D155">
        <v>9.9000003020963209E+37</v>
      </c>
      <c r="E155">
        <v>1.4095</v>
      </c>
      <c r="F155">
        <v>237.13999939000001</v>
      </c>
      <c r="G155">
        <v>1.56500006</v>
      </c>
      <c r="H155">
        <v>9.9000003020963209E+37</v>
      </c>
      <c r="J155" s="2">
        <f>TREND(Calibration!$A$2:$A$4,Calibration!$B$2:$B$4,C155)</f>
        <v>439.68728878108988</v>
      </c>
      <c r="K155" s="2">
        <f>TREND(Calibration!$A$2:$A$4,Calibration!$C$2:$C$4,E155)</f>
        <v>550.50245818833719</v>
      </c>
      <c r="L155" s="2">
        <f>TREND(Calibration!$A$2:$A$4,Calibration!$D$2:$D$4,G155)</f>
        <v>604.12253977896614</v>
      </c>
    </row>
    <row r="156" spans="1:12" x14ac:dyDescent="0.25">
      <c r="A156">
        <v>770090</v>
      </c>
      <c r="B156">
        <v>13.63899994</v>
      </c>
      <c r="C156">
        <v>0.69289999999999996</v>
      </c>
      <c r="D156">
        <v>613.83197021000001</v>
      </c>
      <c r="E156">
        <v>1.38139999</v>
      </c>
      <c r="F156">
        <v>637.67797852000001</v>
      </c>
      <c r="G156">
        <v>1.5569000200000001</v>
      </c>
      <c r="H156">
        <v>1355.60705566</v>
      </c>
      <c r="J156" s="2">
        <f>TREND(Calibration!$A$2:$A$4,Calibration!$B$2:$B$4,C156)</f>
        <v>441.71141864362608</v>
      </c>
      <c r="K156" s="2">
        <f>TREND(Calibration!$A$2:$A$4,Calibration!$C$2:$C$4,E156)</f>
        <v>539.13360084098554</v>
      </c>
      <c r="L156" s="2">
        <f>TREND(Calibration!$A$2:$A$4,Calibration!$D$2:$D$4,G156)</f>
        <v>600.78338771976917</v>
      </c>
    </row>
    <row r="157" spans="1:12" x14ac:dyDescent="0.25">
      <c r="A157">
        <v>775089</v>
      </c>
      <c r="B157">
        <v>13.661999700000001</v>
      </c>
      <c r="C157">
        <v>0.69129996999999999</v>
      </c>
      <c r="D157">
        <v>840.09698486000002</v>
      </c>
      <c r="E157">
        <v>1.3566000499999999</v>
      </c>
      <c r="F157">
        <v>352.31100464000002</v>
      </c>
      <c r="G157">
        <v>1.5467</v>
      </c>
      <c r="H157">
        <v>9.9000003020963209E+37</v>
      </c>
      <c r="J157" s="2">
        <f>TREND(Calibration!$A$2:$A$4,Calibration!$B$2:$B$4,C157)</f>
        <v>440.73000691943315</v>
      </c>
      <c r="K157" s="2">
        <f>TREND(Calibration!$A$2:$A$4,Calibration!$C$2:$C$4,E157)</f>
        <v>529.09990405287465</v>
      </c>
      <c r="L157" s="2">
        <f>TREND(Calibration!$A$2:$A$4,Calibration!$D$2:$D$4,G157)</f>
        <v>596.5785420910006</v>
      </c>
    </row>
    <row r="158" spans="1:12" x14ac:dyDescent="0.25">
      <c r="A158">
        <v>780089</v>
      </c>
      <c r="B158">
        <v>13.65600014</v>
      </c>
      <c r="C158">
        <v>0.68910002999999997</v>
      </c>
      <c r="D158">
        <v>790.24499512</v>
      </c>
      <c r="E158">
        <v>1.35599995</v>
      </c>
      <c r="F158">
        <v>103.11799621999999</v>
      </c>
      <c r="G158">
        <v>1.5424</v>
      </c>
      <c r="H158">
        <v>9.9000003020963209E+37</v>
      </c>
      <c r="J158" s="2">
        <f>TREND(Calibration!$A$2:$A$4,Calibration!$B$2:$B$4,C158)</f>
        <v>439.38062790246408</v>
      </c>
      <c r="K158" s="2">
        <f>TREND(Calibration!$A$2:$A$4,Calibration!$C$2:$C$4,E158)</f>
        <v>528.85711227827574</v>
      </c>
      <c r="L158" s="2">
        <f>TREND(Calibration!$A$2:$A$4,Calibration!$D$2:$D$4,G158)</f>
        <v>594.80591456637762</v>
      </c>
    </row>
    <row r="159" spans="1:12" x14ac:dyDescent="0.25">
      <c r="A159">
        <v>785089</v>
      </c>
      <c r="B159">
        <v>13.71199989</v>
      </c>
      <c r="C159">
        <v>0.69720000000000004</v>
      </c>
      <c r="D159">
        <v>619.28698729999996</v>
      </c>
      <c r="E159">
        <v>1.34309995</v>
      </c>
      <c r="F159">
        <v>453.50500488</v>
      </c>
      <c r="G159">
        <v>1.5397000300000001</v>
      </c>
      <c r="H159">
        <v>9.9000003020963209E+37</v>
      </c>
      <c r="J159" s="2">
        <f>TREND(Calibration!$A$2:$A$4,Calibration!$B$2:$B$4,C159)</f>
        <v>444.34891319937174</v>
      </c>
      <c r="K159" s="2">
        <f>TREND(Calibration!$A$2:$A$4,Calibration!$C$2:$C$4,E159)</f>
        <v>523.63795898328283</v>
      </c>
      <c r="L159" s="2">
        <f>TREND(Calibration!$A$2:$A$4,Calibration!$D$2:$D$4,G159)</f>
        <v>593.69288174366693</v>
      </c>
    </row>
    <row r="160" spans="1:12" x14ac:dyDescent="0.25">
      <c r="A160">
        <v>790089</v>
      </c>
      <c r="B160">
        <v>13.79599953</v>
      </c>
      <c r="C160">
        <v>0.69450003000000005</v>
      </c>
      <c r="D160">
        <v>508.79299927</v>
      </c>
      <c r="E160">
        <v>1.33389997</v>
      </c>
      <c r="F160">
        <v>9.9000003020963209E+37</v>
      </c>
      <c r="G160">
        <v>1.5316000000000001</v>
      </c>
      <c r="H160">
        <v>9.9000003020963209E+37</v>
      </c>
      <c r="J160" s="2">
        <f>TREND(Calibration!$A$2:$A$4,Calibration!$B$2:$B$4,C160)</f>
        <v>442.69283036781911</v>
      </c>
      <c r="K160" s="2">
        <f>TREND(Calibration!$A$2:$A$4,Calibration!$C$2:$C$4,E160)</f>
        <v>519.9157802289518</v>
      </c>
      <c r="L160" s="2">
        <f>TREND(Calibration!$A$2:$A$4,Calibration!$D$2:$D$4,G160)</f>
        <v>590.35373380685951</v>
      </c>
    </row>
    <row r="161" spans="1:12" x14ac:dyDescent="0.25">
      <c r="A161">
        <v>795090</v>
      </c>
      <c r="B161">
        <v>13.769000050000001</v>
      </c>
      <c r="C161">
        <v>0.70150000000000001</v>
      </c>
      <c r="D161">
        <v>868.92199706999997</v>
      </c>
      <c r="E161">
        <v>1.3269000099999999</v>
      </c>
      <c r="F161">
        <v>955.02301024999997</v>
      </c>
      <c r="G161">
        <v>1.5255999600000001</v>
      </c>
      <c r="H161">
        <v>9.9000003020963209E+37</v>
      </c>
      <c r="J161" s="2">
        <f>TREND(Calibration!$A$2:$A$4,Calibration!$B$2:$B$4,C161)</f>
        <v>446.98640775511734</v>
      </c>
      <c r="K161" s="2">
        <f>TREND(Calibration!$A$2:$A$4,Calibration!$C$2:$C$4,E161)</f>
        <v>517.08369772516733</v>
      </c>
      <c r="L161" s="2">
        <f>TREND(Calibration!$A$2:$A$4,Calibration!$D$2:$D$4,G161)</f>
        <v>587.88028356201323</v>
      </c>
    </row>
    <row r="162" spans="1:12" x14ac:dyDescent="0.25">
      <c r="A162">
        <v>800089</v>
      </c>
      <c r="B162">
        <v>13.824000359999999</v>
      </c>
      <c r="C162">
        <v>0.70099997999999997</v>
      </c>
      <c r="D162">
        <v>843.35900878999996</v>
      </c>
      <c r="E162">
        <v>1.3128000500000001</v>
      </c>
      <c r="F162">
        <v>9.9000003020963209E+37</v>
      </c>
      <c r="G162">
        <v>1.5202000099999999</v>
      </c>
      <c r="H162">
        <v>1058.22302246</v>
      </c>
      <c r="J162" s="2">
        <f>TREND(Calibration!$A$2:$A$4,Calibration!$B$2:$B$4,C162)</f>
        <v>446.679710074242</v>
      </c>
      <c r="K162" s="2">
        <f>TREND(Calibration!$A$2:$A$4,Calibration!$C$2:$C$4,E162)</f>
        <v>511.37905798150302</v>
      </c>
      <c r="L162" s="2">
        <f>TREND(Calibration!$A$2:$A$4,Calibration!$D$2:$D$4,G162)</f>
        <v>585.65421379420206</v>
      </c>
    </row>
    <row r="163" spans="1:12" x14ac:dyDescent="0.25">
      <c r="A163">
        <v>805089</v>
      </c>
      <c r="B163">
        <v>13.911999700000001</v>
      </c>
      <c r="C163">
        <v>0.70639998000000004</v>
      </c>
      <c r="D163">
        <v>899.28900146000001</v>
      </c>
      <c r="E163">
        <v>1.29879999</v>
      </c>
      <c r="F163">
        <v>9.9000003020963209E+37</v>
      </c>
      <c r="G163">
        <v>1.51540005</v>
      </c>
      <c r="H163">
        <v>1220.1870117200001</v>
      </c>
      <c r="J163" s="2">
        <f>TREND(Calibration!$A$2:$A$4,Calibration!$B$2:$B$4,C163)</f>
        <v>449.99191253959702</v>
      </c>
      <c r="K163" s="2">
        <f>TREND(Calibration!$A$2:$A$4,Calibration!$C$2:$C$4,E163)</f>
        <v>505.71483633196033</v>
      </c>
      <c r="L163" s="2">
        <f>TREND(Calibration!$A$2:$A$4,Calibration!$D$2:$D$4,G163)</f>
        <v>583.67548327953011</v>
      </c>
    </row>
    <row r="164" spans="1:12" x14ac:dyDescent="0.25">
      <c r="A164">
        <v>810089</v>
      </c>
      <c r="B164">
        <v>14.01599979</v>
      </c>
      <c r="C164">
        <v>0.70579999999999998</v>
      </c>
      <c r="D164">
        <v>1113.4090576200001</v>
      </c>
      <c r="E164">
        <v>1.2961000199999999</v>
      </c>
      <c r="F164">
        <v>1346.9310302700001</v>
      </c>
      <c r="G164">
        <v>1.5077999799999999</v>
      </c>
      <c r="H164">
        <v>1272.45996094</v>
      </c>
      <c r="J164" s="2">
        <f>TREND(Calibration!$A$2:$A$4,Calibration!$B$2:$B$4,C164)</f>
        <v>449.62390231086295</v>
      </c>
      <c r="K164" s="2">
        <f>TREND(Calibration!$A$2:$A$4,Calibration!$C$2:$C$4,E164)</f>
        <v>504.62246754731825</v>
      </c>
      <c r="L164" s="2">
        <f>TREND(Calibration!$A$2:$A$4,Calibration!$D$2:$D$4,G164)</f>
        <v>580.54243833277167</v>
      </c>
    </row>
    <row r="165" spans="1:12" x14ac:dyDescent="0.25">
      <c r="A165">
        <v>815089</v>
      </c>
      <c r="B165">
        <v>14.067999840000001</v>
      </c>
      <c r="C165">
        <v>0.69989997000000004</v>
      </c>
      <c r="D165">
        <v>9.9000003020963209E+37</v>
      </c>
      <c r="E165">
        <v>1.2836999899999999</v>
      </c>
      <c r="F165">
        <v>212.97399902000001</v>
      </c>
      <c r="G165">
        <v>1.49699998</v>
      </c>
      <c r="H165">
        <v>9.9000003020963209E+37</v>
      </c>
      <c r="J165" s="2">
        <f>TREND(Calibration!$A$2:$A$4,Calibration!$B$2:$B$4,C165)</f>
        <v>446.00499603092442</v>
      </c>
      <c r="K165" s="2">
        <f>TREND(Calibration!$A$2:$A$4,Calibration!$C$2:$C$4,E165)</f>
        <v>499.60559487813123</v>
      </c>
      <c r="L165" s="2">
        <f>TREND(Calibration!$A$2:$A$4,Calibration!$D$2:$D$4,G165)</f>
        <v>576.09025757325355</v>
      </c>
    </row>
    <row r="166" spans="1:12" x14ac:dyDescent="0.25">
      <c r="A166">
        <v>820090</v>
      </c>
      <c r="B166">
        <v>14.149999619999999</v>
      </c>
      <c r="C166">
        <v>0.70150000000000001</v>
      </c>
      <c r="D166">
        <v>984.90997314000003</v>
      </c>
      <c r="E166">
        <v>1.2745000099999999</v>
      </c>
      <c r="F166">
        <v>275.61401367000002</v>
      </c>
      <c r="G166">
        <v>1.49380004</v>
      </c>
      <c r="H166">
        <v>9.9000003020963209E+37</v>
      </c>
      <c r="J166" s="2">
        <f>TREND(Calibration!$A$2:$A$4,Calibration!$B$2:$B$4,C166)</f>
        <v>446.98640775511734</v>
      </c>
      <c r="K166" s="2">
        <f>TREND(Calibration!$A$2:$A$4,Calibration!$C$2:$C$4,E166)</f>
        <v>495.8834161238002</v>
      </c>
      <c r="L166" s="2">
        <f>TREND(Calibration!$A$2:$A$4,Calibration!$D$2:$D$4,G166)</f>
        <v>574.77111763810422</v>
      </c>
    </row>
    <row r="167" spans="1:12" x14ac:dyDescent="0.25">
      <c r="A167">
        <v>825090</v>
      </c>
      <c r="B167">
        <v>14.31200027</v>
      </c>
      <c r="C167">
        <v>0.70209997999999996</v>
      </c>
      <c r="D167">
        <v>966.08001708999996</v>
      </c>
      <c r="E167">
        <v>1.2733999499999999</v>
      </c>
      <c r="F167">
        <v>266.40899658000001</v>
      </c>
      <c r="G167">
        <v>1.4904999699999999</v>
      </c>
      <c r="H167">
        <v>1074.8699951200001</v>
      </c>
      <c r="J167" s="2">
        <f>TREND(Calibration!$A$2:$A$4,Calibration!$B$2:$B$4,C167)</f>
        <v>447.35441798385136</v>
      </c>
      <c r="K167" s="2">
        <f>TREND(Calibration!$A$2:$A$4,Calibration!$C$2:$C$4,E167)</f>
        <v>495.43834776925064</v>
      </c>
      <c r="L167" s="2">
        <f>TREND(Calibration!$A$2:$A$4,Calibration!$D$2:$D$4,G167)</f>
        <v>573.41070021596875</v>
      </c>
    </row>
    <row r="168" spans="1:12" x14ac:dyDescent="0.25">
      <c r="A168">
        <v>830089</v>
      </c>
      <c r="B168">
        <v>14.430999760000001</v>
      </c>
      <c r="C168">
        <v>0.70099997999999997</v>
      </c>
      <c r="D168">
        <v>761.11901854999996</v>
      </c>
      <c r="E168">
        <v>1.26859999</v>
      </c>
      <c r="F168">
        <v>98.083000179999999</v>
      </c>
      <c r="G168">
        <v>1.4851000299999999</v>
      </c>
      <c r="H168">
        <v>9.9000003020963209E+37</v>
      </c>
      <c r="J168" s="2">
        <f>TREND(Calibration!$A$2:$A$4,Calibration!$B$2:$B$4,C168)</f>
        <v>446.679710074242</v>
      </c>
      <c r="K168" s="2">
        <f>TREND(Calibration!$A$2:$A$4,Calibration!$C$2:$C$4,E168)</f>
        <v>493.49635342430224</v>
      </c>
      <c r="L168" s="2">
        <f>TREND(Calibration!$A$2:$A$4,Calibration!$D$2:$D$4,G168)</f>
        <v>571.18463457054713</v>
      </c>
    </row>
    <row r="169" spans="1:12" x14ac:dyDescent="0.25">
      <c r="A169">
        <v>835090</v>
      </c>
      <c r="B169">
        <v>14.498999599999999</v>
      </c>
      <c r="C169">
        <v>0.69989997000000004</v>
      </c>
      <c r="D169">
        <v>1132.8060302700001</v>
      </c>
      <c r="E169">
        <v>1.25989997</v>
      </c>
      <c r="F169">
        <v>19.243999479999999</v>
      </c>
      <c r="G169">
        <v>1.47430003</v>
      </c>
      <c r="H169">
        <v>1299.9079589800001</v>
      </c>
      <c r="J169" s="2">
        <f>TREND(Calibration!$A$2:$A$4,Calibration!$B$2:$B$4,C169)</f>
        <v>446.00499603092442</v>
      </c>
      <c r="K169" s="2">
        <f>TREND(Calibration!$A$2:$A$4,Calibration!$C$2:$C$4,E169)</f>
        <v>489.97645124992198</v>
      </c>
      <c r="L169" s="2">
        <f>TREND(Calibration!$A$2:$A$4,Calibration!$D$2:$D$4,G169)</f>
        <v>566.73245381102902</v>
      </c>
    </row>
    <row r="170" spans="1:12" x14ac:dyDescent="0.25">
      <c r="A170">
        <v>840090</v>
      </c>
      <c r="B170">
        <v>14.61299992</v>
      </c>
      <c r="C170">
        <v>0.69669998</v>
      </c>
      <c r="D170">
        <v>9.9000003020963209E+37</v>
      </c>
      <c r="E170">
        <v>1.2561000600000001</v>
      </c>
      <c r="F170">
        <v>318.72698974999997</v>
      </c>
      <c r="G170">
        <v>1.47000003</v>
      </c>
      <c r="H170">
        <v>9.9000003020963209E+37</v>
      </c>
      <c r="J170" s="2">
        <f>TREND(Calibration!$A$2:$A$4,Calibration!$B$2:$B$4,C170)</f>
        <v>444.04221551849639</v>
      </c>
      <c r="K170" s="2">
        <f>TREND(Calibration!$A$2:$A$4,Calibration!$C$2:$C$4,E170)</f>
        <v>488.43906266099356</v>
      </c>
      <c r="L170" s="2">
        <f>TREND(Calibration!$A$2:$A$4,Calibration!$D$2:$D$4,G170)</f>
        <v>564.95982628640604</v>
      </c>
    </row>
    <row r="171" spans="1:12" x14ac:dyDescent="0.25">
      <c r="A171">
        <v>845089</v>
      </c>
      <c r="B171">
        <v>14.722999570000001</v>
      </c>
      <c r="C171">
        <v>0.70370001000000004</v>
      </c>
      <c r="D171">
        <v>925.04699706999997</v>
      </c>
      <c r="E171">
        <v>1.2486000100000001</v>
      </c>
      <c r="F171">
        <v>538.56097411999997</v>
      </c>
      <c r="G171">
        <v>1.4678000200000001</v>
      </c>
      <c r="H171">
        <v>9.9000003020963209E+37</v>
      </c>
      <c r="J171" s="2">
        <f>TREND(Calibration!$A$2:$A$4,Calibration!$B$2:$B$4,C171)</f>
        <v>448.33582970804434</v>
      </c>
      <c r="K171" s="2">
        <f>TREND(Calibration!$A$2:$A$4,Calibration!$C$2:$C$4,E171)</f>
        <v>485.40465098113987</v>
      </c>
      <c r="L171" s="2">
        <f>TREND(Calibration!$A$2:$A$4,Calibration!$D$2:$D$4,G171)</f>
        <v>564.05289645374432</v>
      </c>
    </row>
    <row r="172" spans="1:12" x14ac:dyDescent="0.25">
      <c r="A172">
        <v>850090</v>
      </c>
      <c r="B172">
        <v>14.76799965</v>
      </c>
      <c r="C172">
        <v>0.70209997999999996</v>
      </c>
      <c r="D172">
        <v>9.9000003020963209E+37</v>
      </c>
      <c r="E172">
        <v>1.2404999699999999</v>
      </c>
      <c r="F172">
        <v>82.223999019999994</v>
      </c>
      <c r="G172">
        <v>1.4630000599999999</v>
      </c>
      <c r="H172">
        <v>9.9000003020963209E+37</v>
      </c>
      <c r="J172" s="2">
        <f>TREND(Calibration!$A$2:$A$4,Calibration!$B$2:$B$4,C172)</f>
        <v>447.35441798385136</v>
      </c>
      <c r="K172" s="2">
        <f>TREND(Calibration!$A$2:$A$4,Calibration!$C$2:$C$4,E172)</f>
        <v>482.12749203109519</v>
      </c>
      <c r="L172" s="2">
        <f>TREND(Calibration!$A$2:$A$4,Calibration!$D$2:$D$4,G172)</f>
        <v>562.07416593907226</v>
      </c>
    </row>
    <row r="173" spans="1:12" x14ac:dyDescent="0.25">
      <c r="A173">
        <v>855089</v>
      </c>
      <c r="B173">
        <v>14.89500046</v>
      </c>
      <c r="C173">
        <v>0.70529997</v>
      </c>
      <c r="D173">
        <v>744.12597656000003</v>
      </c>
      <c r="E173">
        <v>1.2378</v>
      </c>
      <c r="F173">
        <v>768.41900635000002</v>
      </c>
      <c r="G173">
        <v>1.4586000400000001</v>
      </c>
      <c r="H173">
        <v>880.37902831999997</v>
      </c>
      <c r="J173" s="2">
        <f>TREND(Calibration!$A$2:$A$4,Calibration!$B$2:$B$4,C173)</f>
        <v>449.31719849627939</v>
      </c>
      <c r="K173" s="2">
        <f>TREND(Calibration!$A$2:$A$4,Calibration!$C$2:$C$4,E173)</f>
        <v>481.03512324645317</v>
      </c>
      <c r="L173" s="2">
        <f>TREND(Calibration!$A$2:$A$4,Calibration!$D$2:$D$4,G173)</f>
        <v>560.26030627374871</v>
      </c>
    </row>
    <row r="174" spans="1:12" x14ac:dyDescent="0.25">
      <c r="A174">
        <v>860089</v>
      </c>
      <c r="B174">
        <v>14.93799973</v>
      </c>
      <c r="C174">
        <v>0.70420002999999998</v>
      </c>
      <c r="D174">
        <v>1117.7580566399999</v>
      </c>
      <c r="E174">
        <v>1.22640002</v>
      </c>
      <c r="F174">
        <v>653.09997558999999</v>
      </c>
      <c r="G174">
        <v>1.45270002</v>
      </c>
      <c r="H174">
        <v>1174.8110351600001</v>
      </c>
      <c r="J174" s="2">
        <f>TREND(Calibration!$A$2:$A$4,Calibration!$B$2:$B$4,C174)</f>
        <v>448.64252738891963</v>
      </c>
      <c r="K174" s="2">
        <f>TREND(Calibration!$A$2:$A$4,Calibration!$C$2:$C$4,E174)</f>
        <v>476.42285633328618</v>
      </c>
      <c r="L174" s="2">
        <f>TREND(Calibration!$A$2:$A$4,Calibration!$D$2:$D$4,G174)</f>
        <v>557.82808816960312</v>
      </c>
    </row>
    <row r="175" spans="1:12" x14ac:dyDescent="0.25">
      <c r="A175">
        <v>865089</v>
      </c>
      <c r="B175">
        <v>14.9659996</v>
      </c>
      <c r="C175">
        <v>0.69610000000000005</v>
      </c>
      <c r="D175">
        <v>9.9000003020963209E+37</v>
      </c>
      <c r="E175">
        <v>1.22049999</v>
      </c>
      <c r="F175">
        <v>242.77799988000001</v>
      </c>
      <c r="G175">
        <v>1.4500000500000001</v>
      </c>
      <c r="H175">
        <v>9.9000003020963209E+37</v>
      </c>
      <c r="J175" s="2">
        <f>TREND(Calibration!$A$2:$A$4,Calibration!$B$2:$B$4,C175)</f>
        <v>443.67420528976243</v>
      </c>
      <c r="K175" s="2">
        <f>TREND(Calibration!$A$2:$A$4,Calibration!$C$2:$C$4,E175)</f>
        <v>474.03578958793281</v>
      </c>
      <c r="L175" s="2">
        <f>TREND(Calibration!$A$2:$A$4,Calibration!$D$2:$D$4,G175)</f>
        <v>556.71505534689243</v>
      </c>
    </row>
    <row r="176" spans="1:12" x14ac:dyDescent="0.25">
      <c r="A176">
        <v>870089</v>
      </c>
      <c r="B176">
        <v>14.958999629999999</v>
      </c>
      <c r="C176">
        <v>0.70689999999999997</v>
      </c>
      <c r="D176">
        <v>982.64300536999997</v>
      </c>
      <c r="E176">
        <v>1.22000003</v>
      </c>
      <c r="F176">
        <v>305.13299561000002</v>
      </c>
      <c r="G176">
        <v>1.4462000100000001</v>
      </c>
      <c r="H176">
        <v>9.9000003020963209E+37</v>
      </c>
      <c r="J176" s="2">
        <f>TREND(Calibration!$A$2:$A$4,Calibration!$B$2:$B$4,C176)</f>
        <v>450.29861022047231</v>
      </c>
      <c r="K176" s="2">
        <f>TREND(Calibration!$A$2:$A$4,Calibration!$C$2:$C$4,E176)</f>
        <v>473.83351300798211</v>
      </c>
      <c r="L176" s="2">
        <f>TREND(Calibration!$A$2:$A$4,Calibration!$D$2:$D$4,G176)</f>
        <v>555.14853081231843</v>
      </c>
    </row>
    <row r="177" spans="1:12" x14ac:dyDescent="0.25">
      <c r="A177">
        <v>875089</v>
      </c>
      <c r="B177">
        <v>15.02000046</v>
      </c>
      <c r="C177">
        <v>0.7026</v>
      </c>
      <c r="D177">
        <v>1116.24902344</v>
      </c>
      <c r="E177">
        <v>1.2119</v>
      </c>
      <c r="F177">
        <v>1093.2199707</v>
      </c>
      <c r="G177">
        <v>1.4397000099999999</v>
      </c>
      <c r="H177">
        <v>9.9000003020963209E+37</v>
      </c>
      <c r="J177" s="2">
        <f>TREND(Calibration!$A$2:$A$4,Calibration!$B$2:$B$4,C177)</f>
        <v>447.66111566472671</v>
      </c>
      <c r="K177" s="2">
        <f>TREND(Calibration!$A$2:$A$4,Calibration!$C$2:$C$4,E177)</f>
        <v>470.55635810379277</v>
      </c>
      <c r="L177" s="2">
        <f>TREND(Calibration!$A$2:$A$4,Calibration!$D$2:$D$4,G177)</f>
        <v>552.46897757742306</v>
      </c>
    </row>
    <row r="178" spans="1:12" x14ac:dyDescent="0.25">
      <c r="A178">
        <v>880090</v>
      </c>
      <c r="B178">
        <v>15.027999879999999</v>
      </c>
      <c r="C178">
        <v>0.70799999999999996</v>
      </c>
      <c r="D178">
        <v>908.79797363</v>
      </c>
      <c r="E178">
        <v>1.20700002</v>
      </c>
      <c r="F178">
        <v>685.13598633000004</v>
      </c>
      <c r="G178">
        <v>1.43920004</v>
      </c>
      <c r="H178">
        <v>9.9000003020963209E+37</v>
      </c>
      <c r="J178" s="2">
        <f>TREND(Calibration!$A$2:$A$4,Calibration!$B$2:$B$4,C178)</f>
        <v>450.97331813008162</v>
      </c>
      <c r="K178" s="2">
        <f>TREND(Calibration!$A$2:$A$4,Calibration!$C$2:$C$4,E178)</f>
        <v>468.57389711445938</v>
      </c>
      <c r="L178" s="2">
        <f>TREND(Calibration!$A$2:$A$4,Calibration!$D$2:$D$4,G178)</f>
        <v>552.26287046498464</v>
      </c>
    </row>
    <row r="179" spans="1:12" x14ac:dyDescent="0.25">
      <c r="A179">
        <v>885090</v>
      </c>
      <c r="B179">
        <v>15.027999879999999</v>
      </c>
      <c r="C179">
        <v>0.70529997</v>
      </c>
      <c r="D179">
        <v>9.9000003020963209E+37</v>
      </c>
      <c r="E179">
        <v>1.2043000500000001</v>
      </c>
      <c r="F179">
        <v>777.38598633000004</v>
      </c>
      <c r="G179">
        <v>1.4333000199999999</v>
      </c>
      <c r="H179">
        <v>9.9000003020963209E+37</v>
      </c>
      <c r="J179" s="2">
        <f>TREND(Calibration!$A$2:$A$4,Calibration!$B$2:$B$4,C179)</f>
        <v>449.31719849627939</v>
      </c>
      <c r="K179" s="2">
        <f>TREND(Calibration!$A$2:$A$4,Calibration!$C$2:$C$4,E179)</f>
        <v>467.48152832981742</v>
      </c>
      <c r="L179" s="2">
        <f>TREND(Calibration!$A$2:$A$4,Calibration!$D$2:$D$4,G179)</f>
        <v>549.83065236083894</v>
      </c>
    </row>
    <row r="180" spans="1:12" x14ac:dyDescent="0.25">
      <c r="A180">
        <v>890090</v>
      </c>
      <c r="B180">
        <v>15.10900021</v>
      </c>
      <c r="C180">
        <v>0.70039998999999997</v>
      </c>
      <c r="D180">
        <v>764.51300048999997</v>
      </c>
      <c r="E180">
        <v>1.2031999799999999</v>
      </c>
      <c r="F180">
        <v>843.49597168000003</v>
      </c>
      <c r="G180">
        <v>1.42789996</v>
      </c>
      <c r="H180">
        <v>1287.7280273399999</v>
      </c>
      <c r="J180" s="2">
        <f>TREND(Calibration!$A$2:$A$4,Calibration!$B$2:$B$4,C180)</f>
        <v>446.31169371179971</v>
      </c>
      <c r="K180" s="2">
        <f>TREND(Calibration!$A$2:$A$4,Calibration!$C$2:$C$4,E180)</f>
        <v>467.03645592941251</v>
      </c>
      <c r="L180" s="2">
        <f>TREND(Calibration!$A$2:$A$4,Calibration!$D$2:$D$4,G180)</f>
        <v>547.60453724674232</v>
      </c>
    </row>
    <row r="181" spans="1:12" x14ac:dyDescent="0.25">
      <c r="A181">
        <v>895089</v>
      </c>
      <c r="B181">
        <v>15.21700001</v>
      </c>
      <c r="C181">
        <v>0.70099997999999997</v>
      </c>
      <c r="D181">
        <v>613.86901854999996</v>
      </c>
      <c r="E181">
        <v>1.2005000100000001</v>
      </c>
      <c r="F181">
        <v>764.22998046999999</v>
      </c>
      <c r="G181">
        <v>1.4213999500000001</v>
      </c>
      <c r="H181">
        <v>9.9000003020963209E+37</v>
      </c>
      <c r="J181" s="2">
        <f>TREND(Calibration!$A$2:$A$4,Calibration!$B$2:$B$4,C181)</f>
        <v>446.679710074242</v>
      </c>
      <c r="K181" s="2">
        <f>TREND(Calibration!$A$2:$A$4,Calibration!$C$2:$C$4,E181)</f>
        <v>465.94408714477049</v>
      </c>
      <c r="L181" s="2">
        <f>TREND(Calibration!$A$2:$A$4,Calibration!$D$2:$D$4,G181)</f>
        <v>544.92497988945763</v>
      </c>
    </row>
    <row r="182" spans="1:12" x14ac:dyDescent="0.25">
      <c r="A182">
        <v>900090</v>
      </c>
      <c r="B182">
        <v>15.227999690000001</v>
      </c>
      <c r="C182">
        <v>0.70310002999999999</v>
      </c>
      <c r="D182">
        <v>584.92102050999995</v>
      </c>
      <c r="E182">
        <v>1.1962000100000001</v>
      </c>
      <c r="F182">
        <v>610.92297363</v>
      </c>
      <c r="G182">
        <v>1.4164999700000001</v>
      </c>
      <c r="H182">
        <v>9.9000003020963209E+37</v>
      </c>
      <c r="J182" s="2">
        <f>TREND(Calibration!$A$2:$A$4,Calibration!$B$2:$B$4,C182)</f>
        <v>447.96781947931026</v>
      </c>
      <c r="K182" s="2">
        <f>TREND(Calibration!$A$2:$A$4,Calibration!$C$2:$C$4,E182)</f>
        <v>464.2043693797728</v>
      </c>
      <c r="L182" s="2">
        <f>TREND(Calibration!$A$2:$A$4,Calibration!$D$2:$D$4,G182)</f>
        <v>542.90501723408499</v>
      </c>
    </row>
    <row r="183" spans="1:12" x14ac:dyDescent="0.25">
      <c r="A183">
        <v>905089</v>
      </c>
      <c r="B183">
        <v>15.24100018</v>
      </c>
      <c r="C183">
        <v>0.70099997999999997</v>
      </c>
      <c r="D183">
        <v>708.09197998000002</v>
      </c>
      <c r="E183">
        <v>1.1907999499999999</v>
      </c>
      <c r="F183">
        <v>588.02899170000001</v>
      </c>
      <c r="G183">
        <v>1.41330004</v>
      </c>
      <c r="H183">
        <v>9.9000003020963209E+37</v>
      </c>
      <c r="J183" s="2">
        <f>TREND(Calibration!$A$2:$A$4,Calibration!$B$2:$B$4,C183)</f>
        <v>446.679710074242</v>
      </c>
      <c r="K183" s="2">
        <f>TREND(Calibration!$A$2:$A$4,Calibration!$C$2:$C$4,E183)</f>
        <v>462.01958326022549</v>
      </c>
      <c r="L183" s="2">
        <f>TREND(Calibration!$A$2:$A$4,Calibration!$D$2:$D$4,G183)</f>
        <v>541.58588142132533</v>
      </c>
    </row>
    <row r="184" spans="1:12" x14ac:dyDescent="0.25">
      <c r="A184">
        <v>910090</v>
      </c>
      <c r="B184">
        <v>15.225000380000001</v>
      </c>
      <c r="C184">
        <v>0.69989997000000004</v>
      </c>
      <c r="D184">
        <v>1077.72302246</v>
      </c>
      <c r="E184">
        <v>1.1854000099999999</v>
      </c>
      <c r="F184">
        <v>656.89501953000001</v>
      </c>
      <c r="G184">
        <v>1.4111000300000001</v>
      </c>
      <c r="H184">
        <v>1021.36199951</v>
      </c>
      <c r="J184" s="2">
        <f>TREND(Calibration!$A$2:$A$4,Calibration!$B$2:$B$4,C184)</f>
        <v>446.00499603092442</v>
      </c>
      <c r="K184" s="2">
        <f>TREND(Calibration!$A$2:$A$4,Calibration!$C$2:$C$4,E184)</f>
        <v>459.83484569094139</v>
      </c>
      <c r="L184" s="2">
        <f>TREND(Calibration!$A$2:$A$4,Calibration!$D$2:$D$4,G184)</f>
        <v>540.67895158866349</v>
      </c>
    </row>
    <row r="185" spans="1:12" x14ac:dyDescent="0.25">
      <c r="A185">
        <v>915089</v>
      </c>
      <c r="B185">
        <v>15.20400047</v>
      </c>
      <c r="C185">
        <v>0.70209997999999996</v>
      </c>
      <c r="D185">
        <v>1288.4809570299999</v>
      </c>
      <c r="E185">
        <v>1.1837999800000001</v>
      </c>
      <c r="F185">
        <v>844.91802978999999</v>
      </c>
      <c r="G185">
        <v>1.4095</v>
      </c>
      <c r="H185">
        <v>1129.18395996</v>
      </c>
      <c r="J185" s="2">
        <f>TREND(Calibration!$A$2:$A$4,Calibration!$B$2:$B$4,C185)</f>
        <v>447.35441798385136</v>
      </c>
      <c r="K185" s="2">
        <f>TREND(Calibration!$A$2:$A$4,Calibration!$C$2:$C$4,E185)</f>
        <v>459.18749671058583</v>
      </c>
      <c r="L185" s="2">
        <f>TREND(Calibration!$A$2:$A$4,Calibration!$D$2:$D$4,G185)</f>
        <v>540.01935688675121</v>
      </c>
    </row>
    <row r="186" spans="1:12" x14ac:dyDescent="0.25">
      <c r="A186">
        <v>920089</v>
      </c>
      <c r="B186">
        <v>15.15699959</v>
      </c>
      <c r="C186">
        <v>0.70749998000000003</v>
      </c>
      <c r="D186">
        <v>999.19299316000001</v>
      </c>
      <c r="E186">
        <v>1.1815999699999999</v>
      </c>
      <c r="F186">
        <v>707.12200928000004</v>
      </c>
      <c r="G186">
        <v>1.40840006</v>
      </c>
      <c r="H186">
        <v>1268.47595215</v>
      </c>
      <c r="J186" s="2">
        <f>TREND(Calibration!$A$2:$A$4,Calibration!$B$2:$B$4,C186)</f>
        <v>450.66662044920633</v>
      </c>
      <c r="K186" s="2">
        <f>TREND(Calibration!$A$2:$A$4,Calibration!$C$2:$C$4,E186)</f>
        <v>458.29740450589446</v>
      </c>
      <c r="L186" s="2">
        <f>TREND(Calibration!$A$2:$A$4,Calibration!$D$2:$D$4,G186)</f>
        <v>539.56591876595269</v>
      </c>
    </row>
    <row r="187" spans="1:12" x14ac:dyDescent="0.25">
      <c r="A187">
        <v>925090</v>
      </c>
      <c r="B187">
        <v>15.182000159999999</v>
      </c>
      <c r="C187">
        <v>0.71020000999999999</v>
      </c>
      <c r="D187">
        <v>871.02697753999996</v>
      </c>
      <c r="E187">
        <v>1.1832</v>
      </c>
      <c r="F187">
        <v>658.21002196999996</v>
      </c>
      <c r="G187">
        <v>1.40900004</v>
      </c>
      <c r="H187">
        <v>1188.5229492200001</v>
      </c>
      <c r="J187" s="2">
        <f>TREND(Calibration!$A$2:$A$4,Calibration!$B$2:$B$4,C187)</f>
        <v>452.32274008300863</v>
      </c>
      <c r="K187" s="2">
        <f>TREND(Calibration!$A$2:$A$4,Calibration!$C$2:$C$4,E187)</f>
        <v>458.94475348625014</v>
      </c>
      <c r="L187" s="2">
        <f>TREND(Calibration!$A$2:$A$4,Calibration!$D$2:$D$4,G187)</f>
        <v>539.81325389670235</v>
      </c>
    </row>
    <row r="188" spans="1:12" x14ac:dyDescent="0.25">
      <c r="A188">
        <v>930089</v>
      </c>
      <c r="B188">
        <v>15.213999749999999</v>
      </c>
      <c r="C188">
        <v>0.70749998000000003</v>
      </c>
      <c r="D188">
        <v>1033.59802246</v>
      </c>
      <c r="E188">
        <v>1.17620003</v>
      </c>
      <c r="F188">
        <v>563.87701416000004</v>
      </c>
      <c r="G188">
        <v>1.4046000199999999</v>
      </c>
      <c r="H188">
        <v>9.9000003020963209E+37</v>
      </c>
      <c r="J188" s="2">
        <f>TREND(Calibration!$A$2:$A$4,Calibration!$B$2:$B$4,C188)</f>
        <v>450.66662044920633</v>
      </c>
      <c r="K188" s="2">
        <f>TREND(Calibration!$A$2:$A$4,Calibration!$C$2:$C$4,E188)</f>
        <v>456.11266693661037</v>
      </c>
      <c r="L188" s="2">
        <f>TREND(Calibration!$A$2:$A$4,Calibration!$D$2:$D$4,G188)</f>
        <v>537.99939423137869</v>
      </c>
    </row>
    <row r="189" spans="1:12" x14ac:dyDescent="0.25">
      <c r="A189">
        <v>935089</v>
      </c>
      <c r="B189">
        <v>15.291999819999999</v>
      </c>
      <c r="C189">
        <v>0.70579999999999998</v>
      </c>
      <c r="D189">
        <v>734.27697753999996</v>
      </c>
      <c r="E189">
        <v>1.1713000499999999</v>
      </c>
      <c r="F189">
        <v>911.51000977000001</v>
      </c>
      <c r="G189">
        <v>1.3997999400000001</v>
      </c>
      <c r="H189">
        <v>9.9000003020963209E+37</v>
      </c>
      <c r="J189" s="2">
        <f>TREND(Calibration!$A$2:$A$4,Calibration!$B$2:$B$4,C189)</f>
        <v>449.62390231086295</v>
      </c>
      <c r="K189" s="2">
        <f>TREND(Calibration!$A$2:$A$4,Calibration!$C$2:$C$4,E189)</f>
        <v>454.13020594727703</v>
      </c>
      <c r="L189" s="2">
        <f>TREND(Calibration!$A$2:$A$4,Calibration!$D$2:$D$4,G189)</f>
        <v>536.02061424803173</v>
      </c>
    </row>
    <row r="190" spans="1:12" x14ac:dyDescent="0.25">
      <c r="A190">
        <v>940089</v>
      </c>
      <c r="B190">
        <v>15.43799973</v>
      </c>
      <c r="C190">
        <v>0.70209997999999996</v>
      </c>
      <c r="D190">
        <v>912.19702147999999</v>
      </c>
      <c r="E190">
        <v>1.1664999700000001</v>
      </c>
      <c r="F190">
        <v>1214.9460449200001</v>
      </c>
      <c r="G190">
        <v>1.3976000500000001</v>
      </c>
      <c r="H190">
        <v>1328.4139404299999</v>
      </c>
      <c r="J190" s="2">
        <f>TREND(Calibration!$A$2:$A$4,Calibration!$B$2:$B$4,C190)</f>
        <v>447.35441798385136</v>
      </c>
      <c r="K190" s="2">
        <f>TREND(Calibration!$A$2:$A$4,Calibration!$C$2:$C$4,E190)</f>
        <v>452.18816305206548</v>
      </c>
      <c r="L190" s="2">
        <f>TREND(Calibration!$A$2:$A$4,Calibration!$D$2:$D$4,G190)</f>
        <v>535.11373388404502</v>
      </c>
    </row>
    <row r="191" spans="1:12" x14ac:dyDescent="0.25">
      <c r="A191">
        <v>945089</v>
      </c>
      <c r="B191">
        <v>15.43599987</v>
      </c>
      <c r="C191">
        <v>0.69940000999999996</v>
      </c>
      <c r="D191">
        <v>517.625</v>
      </c>
      <c r="E191">
        <v>1.16589999</v>
      </c>
      <c r="F191">
        <v>1241.8800048799999</v>
      </c>
      <c r="G191">
        <v>1.39709997</v>
      </c>
      <c r="H191">
        <v>1282.8959960899999</v>
      </c>
      <c r="J191" s="2">
        <f>TREND(Calibration!$A$2:$A$4,Calibration!$B$2:$B$4,C191)</f>
        <v>445.69833515229868</v>
      </c>
      <c r="K191" s="2">
        <f>TREND(Calibration!$A$2:$A$4,Calibration!$C$2:$C$4,E191)</f>
        <v>451.94541982772978</v>
      </c>
      <c r="L191" s="2">
        <f>TREND(Calibration!$A$2:$A$4,Calibration!$D$2:$D$4,G191)</f>
        <v>534.90758142532093</v>
      </c>
    </row>
    <row r="192" spans="1:12" x14ac:dyDescent="0.25">
      <c r="A192">
        <v>950089</v>
      </c>
      <c r="B192">
        <v>15.428000450000001</v>
      </c>
      <c r="C192">
        <v>0.69940000999999996</v>
      </c>
      <c r="D192">
        <v>566.71997069999998</v>
      </c>
      <c r="E192">
        <v>1.1637999999999999</v>
      </c>
      <c r="F192">
        <v>1013.66998291</v>
      </c>
      <c r="G192">
        <v>1.39380002</v>
      </c>
      <c r="H192">
        <v>9.9000003020963209E+37</v>
      </c>
      <c r="J192" s="2">
        <f>TREND(Calibration!$A$2:$A$4,Calibration!$B$2:$B$4,C192)</f>
        <v>445.69833515229868</v>
      </c>
      <c r="K192" s="2">
        <f>TREND(Calibration!$A$2:$A$4,Calibration!$C$2:$C$4,E192)</f>
        <v>451.09579426742334</v>
      </c>
      <c r="L192" s="2">
        <f>TREND(Calibration!$A$2:$A$4,Calibration!$D$2:$D$4,G192)</f>
        <v>533.54721347186057</v>
      </c>
    </row>
    <row r="193" spans="1:12" x14ac:dyDescent="0.25">
      <c r="A193">
        <v>955090</v>
      </c>
      <c r="B193">
        <v>15.442999840000001</v>
      </c>
      <c r="C193">
        <v>0.70209997999999996</v>
      </c>
      <c r="D193">
        <v>263.08599853999999</v>
      </c>
      <c r="E193">
        <v>1.1627000599999999</v>
      </c>
      <c r="F193">
        <v>9.9000003020963209E+37</v>
      </c>
      <c r="G193">
        <v>1.39170003</v>
      </c>
      <c r="H193">
        <v>926.28100586000005</v>
      </c>
      <c r="J193" s="2">
        <f>TREND(Calibration!$A$2:$A$4,Calibration!$B$2:$B$4,C193)</f>
        <v>447.35441798385136</v>
      </c>
      <c r="K193" s="2">
        <f>TREND(Calibration!$A$2:$A$4,Calibration!$C$2:$C$4,E193)</f>
        <v>450.65077446313694</v>
      </c>
      <c r="L193" s="2">
        <f>TREND(Calibration!$A$2:$A$4,Calibration!$D$2:$D$4,G193)</f>
        <v>532.68151577989931</v>
      </c>
    </row>
    <row r="194" spans="1:12" x14ac:dyDescent="0.25">
      <c r="A194">
        <v>960105</v>
      </c>
      <c r="B194">
        <v>15.32499981</v>
      </c>
      <c r="C194">
        <v>0.69940000999999996</v>
      </c>
      <c r="D194">
        <v>1166.8919677700001</v>
      </c>
      <c r="E194">
        <v>1.1595</v>
      </c>
      <c r="F194">
        <v>361.31100464000002</v>
      </c>
      <c r="G194">
        <v>1.38789999</v>
      </c>
      <c r="H194">
        <v>9.9000003020963209E+37</v>
      </c>
      <c r="J194" s="2">
        <f>TREND(Calibration!$A$2:$A$4,Calibration!$B$2:$B$4,C194)</f>
        <v>445.69833515229868</v>
      </c>
      <c r="K194" s="2">
        <f>TREND(Calibration!$A$2:$A$4,Calibration!$C$2:$C$4,E194)</f>
        <v>449.35607650242571</v>
      </c>
      <c r="L194" s="2">
        <f>TREND(Calibration!$A$2:$A$4,Calibration!$D$2:$D$4,G194)</f>
        <v>531.11499124532531</v>
      </c>
    </row>
    <row r="195" spans="1:12" x14ac:dyDescent="0.25">
      <c r="A195">
        <v>965091</v>
      </c>
      <c r="B195">
        <v>15.29399967</v>
      </c>
      <c r="C195">
        <v>0.70420002999999998</v>
      </c>
      <c r="D195">
        <v>726.62298583999996</v>
      </c>
      <c r="E195">
        <v>1.15779996</v>
      </c>
      <c r="F195">
        <v>538.51599121000004</v>
      </c>
      <c r="G195">
        <v>1.3890000600000001</v>
      </c>
      <c r="H195">
        <v>9.9000003020963209E+37</v>
      </c>
      <c r="J195" s="2">
        <f>TREND(Calibration!$A$2:$A$4,Calibration!$B$2:$B$4,C195)</f>
        <v>448.64252738891963</v>
      </c>
      <c r="K195" s="2">
        <f>TREND(Calibration!$A$2:$A$4,Calibration!$C$2:$C$4,E195)</f>
        <v>448.66826492354045</v>
      </c>
      <c r="L195" s="2">
        <f>TREND(Calibration!$A$2:$A$4,Calibration!$D$2:$D$4,G195)</f>
        <v>531.56848295718862</v>
      </c>
    </row>
    <row r="196" spans="1:12" x14ac:dyDescent="0.25">
      <c r="A196">
        <v>970090</v>
      </c>
      <c r="B196">
        <v>15.333999629999999</v>
      </c>
      <c r="C196">
        <v>0.70370001000000004</v>
      </c>
      <c r="D196">
        <v>567.93798828000001</v>
      </c>
      <c r="E196">
        <v>1.1550999900000001</v>
      </c>
      <c r="F196">
        <v>619.81097411999997</v>
      </c>
      <c r="G196">
        <v>1.3835999999999999</v>
      </c>
      <c r="H196">
        <v>9.9000003020963209E+37</v>
      </c>
      <c r="J196" s="2">
        <f>TREND(Calibration!$A$2:$A$4,Calibration!$B$2:$B$4,C196)</f>
        <v>448.33582970804434</v>
      </c>
      <c r="K196" s="2">
        <f>TREND(Calibration!$A$2:$A$4,Calibration!$C$2:$C$4,E196)</f>
        <v>447.57589613889843</v>
      </c>
      <c r="L196" s="2">
        <f>TREND(Calibration!$A$2:$A$4,Calibration!$D$2:$D$4,G196)</f>
        <v>529.34236784309189</v>
      </c>
    </row>
    <row r="197" spans="1:12" x14ac:dyDescent="0.25">
      <c r="A197">
        <v>975089</v>
      </c>
      <c r="B197">
        <v>15.40499973</v>
      </c>
      <c r="C197">
        <v>0.70150000000000001</v>
      </c>
      <c r="D197">
        <v>730.15002441000001</v>
      </c>
      <c r="E197">
        <v>1.1550999900000001</v>
      </c>
      <c r="F197">
        <v>397.33499146000003</v>
      </c>
      <c r="G197">
        <v>1.3809000300000001</v>
      </c>
      <c r="H197">
        <v>9.9000003020963209E+37</v>
      </c>
      <c r="J197" s="2">
        <f>TREND(Calibration!$A$2:$A$4,Calibration!$B$2:$B$4,C197)</f>
        <v>446.98640775511734</v>
      </c>
      <c r="K197" s="2">
        <f>TREND(Calibration!$A$2:$A$4,Calibration!$C$2:$C$4,E197)</f>
        <v>447.57589613889843</v>
      </c>
      <c r="L197" s="2">
        <f>TREND(Calibration!$A$2:$A$4,Calibration!$D$2:$D$4,G197)</f>
        <v>528.2293350203812</v>
      </c>
    </row>
    <row r="198" spans="1:12" x14ac:dyDescent="0.25">
      <c r="A198">
        <v>980089</v>
      </c>
      <c r="B198">
        <v>15.463000299999999</v>
      </c>
      <c r="C198">
        <v>0.70310002999999999</v>
      </c>
      <c r="D198">
        <v>787.30297852000001</v>
      </c>
      <c r="E198">
        <v>1.153</v>
      </c>
      <c r="F198">
        <v>345.89599608999998</v>
      </c>
      <c r="G198">
        <v>1.37820005</v>
      </c>
      <c r="H198">
        <v>9.9000003020963209E+37</v>
      </c>
      <c r="J198" s="2">
        <f>TREND(Calibration!$A$2:$A$4,Calibration!$B$2:$B$4,C198)</f>
        <v>447.96781947931026</v>
      </c>
      <c r="K198" s="2">
        <f>TREND(Calibration!$A$2:$A$4,Calibration!$C$2:$C$4,E198)</f>
        <v>446.72627057859205</v>
      </c>
      <c r="L198" s="2">
        <f>TREND(Calibration!$A$2:$A$4,Calibration!$D$2:$D$4,G198)</f>
        <v>527.11629807528084</v>
      </c>
    </row>
    <row r="199" spans="1:12" x14ac:dyDescent="0.25">
      <c r="A199">
        <v>985102</v>
      </c>
      <c r="B199">
        <v>15.56200027</v>
      </c>
      <c r="C199">
        <v>0.70099997999999997</v>
      </c>
      <c r="D199">
        <v>979.86999512</v>
      </c>
      <c r="E199">
        <v>1.1503000299999999</v>
      </c>
      <c r="F199">
        <v>310.41198730000002</v>
      </c>
      <c r="G199">
        <v>1.37549996</v>
      </c>
      <c r="H199">
        <v>9.9000003020963209E+37</v>
      </c>
      <c r="J199" s="2">
        <f>TREND(Calibration!$A$2:$A$4,Calibration!$B$2:$B$4,C199)</f>
        <v>446.679710074242</v>
      </c>
      <c r="K199" s="2">
        <f>TREND(Calibration!$A$2:$A$4,Calibration!$C$2:$C$4,E199)</f>
        <v>445.63390179394992</v>
      </c>
      <c r="L199" s="2">
        <f>TREND(Calibration!$A$2:$A$4,Calibration!$D$2:$D$4,G199)</f>
        <v>526.00321578389492</v>
      </c>
    </row>
    <row r="200" spans="1:12" x14ac:dyDescent="0.25">
      <c r="A200">
        <v>990090</v>
      </c>
      <c r="B200">
        <v>15.588999749999999</v>
      </c>
      <c r="C200">
        <v>0.70039998999999997</v>
      </c>
      <c r="D200">
        <v>9.9000003020963209E+37</v>
      </c>
      <c r="E200">
        <v>1.1497000500000001</v>
      </c>
      <c r="F200">
        <v>-9.9000003020963209E+37</v>
      </c>
      <c r="G200">
        <v>1.37390006</v>
      </c>
      <c r="H200">
        <v>9.9000003020963209E+37</v>
      </c>
      <c r="J200" s="2">
        <f>TREND(Calibration!$A$2:$A$4,Calibration!$B$2:$B$4,C200)</f>
        <v>446.31169371179971</v>
      </c>
      <c r="K200" s="2">
        <f>TREND(Calibration!$A$2:$A$4,Calibration!$C$2:$C$4,E200)</f>
        <v>445.39115856961433</v>
      </c>
      <c r="L200" s="2">
        <f>TREND(Calibration!$A$2:$A$4,Calibration!$D$2:$D$4,G200)</f>
        <v>525.34367467304742</v>
      </c>
    </row>
    <row r="201" spans="1:12" x14ac:dyDescent="0.25">
      <c r="A201">
        <v>995089</v>
      </c>
      <c r="B201">
        <v>15.626000400000001</v>
      </c>
      <c r="C201">
        <v>0.70150000000000001</v>
      </c>
      <c r="D201">
        <v>985.49200439000003</v>
      </c>
      <c r="E201">
        <v>1.1454000499999999</v>
      </c>
      <c r="F201">
        <v>80.930999760000006</v>
      </c>
      <c r="G201">
        <v>1.37390006</v>
      </c>
      <c r="H201">
        <v>9.9000003020963209E+37</v>
      </c>
      <c r="J201" s="2">
        <f>TREND(Calibration!$A$2:$A$4,Calibration!$B$2:$B$4,C201)</f>
        <v>446.98640775511734</v>
      </c>
      <c r="K201" s="2">
        <f>TREND(Calibration!$A$2:$A$4,Calibration!$C$2:$C$4,E201)</f>
        <v>443.65144080461658</v>
      </c>
      <c r="L201" s="2">
        <f>TREND(Calibration!$A$2:$A$4,Calibration!$D$2:$D$4,G201)</f>
        <v>525.34367467304742</v>
      </c>
    </row>
    <row r="202" spans="1:12" x14ac:dyDescent="0.25">
      <c r="A202">
        <v>1000089</v>
      </c>
      <c r="B202">
        <v>15.61600018</v>
      </c>
      <c r="C202">
        <v>0.70959996999999997</v>
      </c>
      <c r="D202">
        <v>381.72299193999999</v>
      </c>
      <c r="E202">
        <v>1.1395000200000001</v>
      </c>
      <c r="F202">
        <v>685.67901611000002</v>
      </c>
      <c r="G202">
        <v>1.3695000399999999</v>
      </c>
      <c r="H202">
        <v>859.13299560999997</v>
      </c>
      <c r="J202" s="2">
        <f>TREND(Calibration!$A$2:$A$4,Calibration!$B$2:$B$4,C202)</f>
        <v>451.95469305202494</v>
      </c>
      <c r="K202" s="2">
        <f>TREND(Calibration!$A$2:$A$4,Calibration!$C$2:$C$4,E202)</f>
        <v>441.26437405926333</v>
      </c>
      <c r="L202" s="2">
        <f>TREND(Calibration!$A$2:$A$4,Calibration!$D$2:$D$4,G202)</f>
        <v>523.52981500772376</v>
      </c>
    </row>
    <row r="203" spans="1:12" x14ac:dyDescent="0.25">
      <c r="A203">
        <v>1005090</v>
      </c>
      <c r="B203">
        <v>15.50399971</v>
      </c>
      <c r="C203">
        <v>0.70099997999999997</v>
      </c>
      <c r="D203">
        <v>1336.9370117200001</v>
      </c>
      <c r="E203">
        <v>1.1383999600000001</v>
      </c>
      <c r="F203">
        <v>403.74600220000002</v>
      </c>
      <c r="G203">
        <v>1.3662999899999999</v>
      </c>
      <c r="H203">
        <v>9.9000003020963209E+37</v>
      </c>
      <c r="J203" s="2">
        <f>TREND(Calibration!$A$2:$A$4,Calibration!$B$2:$B$4,C203)</f>
        <v>446.679710074242</v>
      </c>
      <c r="K203" s="2">
        <f>TREND(Calibration!$A$2:$A$4,Calibration!$C$2:$C$4,E203)</f>
        <v>440.81930570471377</v>
      </c>
      <c r="L203" s="2">
        <f>TREND(Calibration!$A$2:$A$4,Calibration!$D$2:$D$4,G203)</f>
        <v>522.21062972628897</v>
      </c>
    </row>
    <row r="204" spans="1:12" x14ac:dyDescent="0.25">
      <c r="A204">
        <v>1010089</v>
      </c>
      <c r="B204">
        <v>15.35499954</v>
      </c>
      <c r="C204">
        <v>0.69830000000000003</v>
      </c>
      <c r="D204">
        <v>703.84301758000004</v>
      </c>
      <c r="E204">
        <v>1.1383999600000001</v>
      </c>
      <c r="F204">
        <v>769.57000731999995</v>
      </c>
      <c r="G204">
        <v>1.36580002</v>
      </c>
      <c r="H204">
        <v>9.9000003020963209E+37</v>
      </c>
      <c r="J204" s="2">
        <f>TREND(Calibration!$A$2:$A$4,Calibration!$B$2:$B$4,C204)</f>
        <v>445.0236211089811</v>
      </c>
      <c r="K204" s="2">
        <f>TREND(Calibration!$A$2:$A$4,Calibration!$C$2:$C$4,E204)</f>
        <v>440.81930570471377</v>
      </c>
      <c r="L204" s="2">
        <f>TREND(Calibration!$A$2:$A$4,Calibration!$D$2:$D$4,G204)</f>
        <v>522.00452261385044</v>
      </c>
    </row>
    <row r="205" spans="1:12" x14ac:dyDescent="0.25">
      <c r="A205">
        <v>1015089</v>
      </c>
      <c r="B205">
        <v>15.20699978</v>
      </c>
      <c r="C205">
        <v>0.69880003000000002</v>
      </c>
      <c r="D205">
        <v>573.67401123000002</v>
      </c>
      <c r="E205">
        <v>1.13139999</v>
      </c>
      <c r="F205">
        <v>816.98498534999999</v>
      </c>
      <c r="G205">
        <v>1.36360002</v>
      </c>
      <c r="H205">
        <v>9.9000003020963209E+37</v>
      </c>
      <c r="J205" s="2">
        <f>TREND(Calibration!$A$2:$A$4,Calibration!$B$2:$B$4,C205)</f>
        <v>445.33032492356466</v>
      </c>
      <c r="K205" s="2">
        <f>TREND(Calibration!$A$2:$A$4,Calibration!$C$2:$C$4,E205)</f>
        <v>437.987219155074</v>
      </c>
      <c r="L205" s="2">
        <f>TREND(Calibration!$A$2:$A$4,Calibration!$D$2:$D$4,G205)</f>
        <v>521.09759690357828</v>
      </c>
    </row>
    <row r="206" spans="1:12" x14ac:dyDescent="0.25">
      <c r="A206">
        <v>1020089</v>
      </c>
      <c r="B206">
        <v>15.119999890000001</v>
      </c>
      <c r="C206">
        <v>0.70099997999999997</v>
      </c>
      <c r="D206">
        <v>210.18699645999999</v>
      </c>
      <c r="E206">
        <v>1.13030005</v>
      </c>
      <c r="F206">
        <v>9.9000003020963209E+37</v>
      </c>
      <c r="G206">
        <v>1.3581999499999999</v>
      </c>
      <c r="H206">
        <v>1246.7709960899999</v>
      </c>
      <c r="J206" s="2">
        <f>TREND(Calibration!$A$2:$A$4,Calibration!$B$2:$B$4,C206)</f>
        <v>446.679710074242</v>
      </c>
      <c r="K206" s="2">
        <f>TREND(Calibration!$A$2:$A$4,Calibration!$C$2:$C$4,E206)</f>
        <v>437.5421993507876</v>
      </c>
      <c r="L206" s="2">
        <f>TREND(Calibration!$A$2:$A$4,Calibration!$D$2:$D$4,G206)</f>
        <v>518.87147766709199</v>
      </c>
    </row>
    <row r="207" spans="1:12" x14ac:dyDescent="0.25">
      <c r="A207">
        <v>1025101</v>
      </c>
      <c r="B207">
        <v>15.065999980000001</v>
      </c>
      <c r="C207">
        <v>0.70209997999999996</v>
      </c>
      <c r="D207">
        <v>9.9000003020963209E+37</v>
      </c>
      <c r="E207">
        <v>1.13080001</v>
      </c>
      <c r="F207">
        <v>770.86499022999999</v>
      </c>
      <c r="G207">
        <v>1.3550000200000001</v>
      </c>
      <c r="H207">
        <v>9.9000003020963209E+37</v>
      </c>
      <c r="J207" s="2">
        <f>TREND(Calibration!$A$2:$A$4,Calibration!$B$2:$B$4,C207)</f>
        <v>447.35441798385136</v>
      </c>
      <c r="K207" s="2">
        <f>TREND(Calibration!$A$2:$A$4,Calibration!$C$2:$C$4,E207)</f>
        <v>437.7444759307383</v>
      </c>
      <c r="L207" s="2">
        <f>TREND(Calibration!$A$2:$A$4,Calibration!$D$2:$D$4,G207)</f>
        <v>517.55234185433233</v>
      </c>
    </row>
    <row r="208" spans="1:12" x14ac:dyDescent="0.25">
      <c r="A208">
        <v>1030090</v>
      </c>
      <c r="B208">
        <v>15.02999973</v>
      </c>
      <c r="C208">
        <v>0.70150000000000001</v>
      </c>
      <c r="D208">
        <v>1082.0319824200001</v>
      </c>
      <c r="E208">
        <v>1.13080001</v>
      </c>
      <c r="F208">
        <v>642.84899901999995</v>
      </c>
      <c r="G208">
        <v>1.3532999800000001</v>
      </c>
      <c r="H208">
        <v>9.9000003020963209E+37</v>
      </c>
      <c r="J208" s="2">
        <f>TREND(Calibration!$A$2:$A$4,Calibration!$B$2:$B$4,C208)</f>
        <v>446.98640775511734</v>
      </c>
      <c r="K208" s="2">
        <f>TREND(Calibration!$A$2:$A$4,Calibration!$C$2:$C$4,E208)</f>
        <v>437.7444759307383</v>
      </c>
      <c r="L208" s="2">
        <f>TREND(Calibration!$A$2:$A$4,Calibration!$D$2:$D$4,G208)</f>
        <v>516.85151913410903</v>
      </c>
    </row>
    <row r="209" spans="1:12" x14ac:dyDescent="0.25">
      <c r="A209">
        <v>1035090</v>
      </c>
      <c r="B209">
        <v>15.024999619999999</v>
      </c>
      <c r="C209">
        <v>0.70039998999999997</v>
      </c>
      <c r="D209">
        <v>555.32800293000003</v>
      </c>
      <c r="E209">
        <v>1.13030005</v>
      </c>
      <c r="F209">
        <v>776.15899658000001</v>
      </c>
      <c r="G209">
        <v>1.3506</v>
      </c>
      <c r="H209">
        <v>994.57299805000002</v>
      </c>
      <c r="J209" s="2">
        <f>TREND(Calibration!$A$2:$A$4,Calibration!$B$2:$B$4,C209)</f>
        <v>446.31169371179971</v>
      </c>
      <c r="K209" s="2">
        <f>TREND(Calibration!$A$2:$A$4,Calibration!$C$2:$C$4,E209)</f>
        <v>437.5421993507876</v>
      </c>
      <c r="L209" s="2">
        <f>TREND(Calibration!$A$2:$A$4,Calibration!$D$2:$D$4,G209)</f>
        <v>515.73848218900866</v>
      </c>
    </row>
    <row r="210" spans="1:12" x14ac:dyDescent="0.25">
      <c r="A210">
        <v>1040089</v>
      </c>
      <c r="B210">
        <v>14.930999760000001</v>
      </c>
      <c r="C210">
        <v>0.69400001</v>
      </c>
      <c r="D210">
        <v>9.9000003020963209E+37</v>
      </c>
      <c r="E210">
        <v>1.1291999800000001</v>
      </c>
      <c r="F210">
        <v>226.4750061</v>
      </c>
      <c r="G210">
        <v>1.3495999599999999</v>
      </c>
      <c r="H210">
        <v>9.9000003020963209E+37</v>
      </c>
      <c r="J210" s="2">
        <f>TREND(Calibration!$A$2:$A$4,Calibration!$B$2:$B$4,C210)</f>
        <v>442.38613268694371</v>
      </c>
      <c r="K210" s="2">
        <f>TREND(Calibration!$A$2:$A$4,Calibration!$C$2:$C$4,E210)</f>
        <v>437.09712695038274</v>
      </c>
      <c r="L210" s="2">
        <f>TREND(Calibration!$A$2:$A$4,Calibration!$D$2:$D$4,G210)</f>
        <v>515.3262267402356</v>
      </c>
    </row>
    <row r="211" spans="1:12" x14ac:dyDescent="0.25">
      <c r="A211">
        <v>1045089</v>
      </c>
      <c r="B211">
        <v>14.87300014</v>
      </c>
      <c r="C211">
        <v>0.69499999000000001</v>
      </c>
      <c r="D211">
        <v>564.64599609000004</v>
      </c>
      <c r="E211">
        <v>1.1270999900000001</v>
      </c>
      <c r="F211">
        <v>1036.1030273399999</v>
      </c>
      <c r="G211">
        <v>1.3458000400000001</v>
      </c>
      <c r="H211">
        <v>850.59899901999995</v>
      </c>
      <c r="J211" s="2">
        <f>TREND(Calibration!$A$2:$A$4,Calibration!$B$2:$B$4,C211)</f>
        <v>442.99949124644479</v>
      </c>
      <c r="K211" s="2">
        <f>TREND(Calibration!$A$2:$A$4,Calibration!$C$2:$C$4,E211)</f>
        <v>436.24750139007637</v>
      </c>
      <c r="L211" s="2">
        <f>TREND(Calibration!$A$2:$A$4,Calibration!$D$2:$D$4,G211)</f>
        <v>513.75975167433671</v>
      </c>
    </row>
    <row r="212" spans="1:12" x14ac:dyDescent="0.25">
      <c r="A212">
        <v>1050086</v>
      </c>
      <c r="B212">
        <v>14.78800011</v>
      </c>
      <c r="C212">
        <v>0.69499999000000001</v>
      </c>
      <c r="D212">
        <v>850.76000977000001</v>
      </c>
      <c r="E212">
        <v>1.12539995</v>
      </c>
      <c r="F212">
        <v>838.20501708999996</v>
      </c>
      <c r="G212">
        <v>1.3479000299999999</v>
      </c>
      <c r="H212">
        <v>9.9000003020963209E+37</v>
      </c>
      <c r="J212" s="2">
        <f>TREND(Calibration!$A$2:$A$4,Calibration!$B$2:$B$4,C212)</f>
        <v>442.99949124644479</v>
      </c>
      <c r="K212" s="2">
        <f>TREND(Calibration!$A$2:$A$4,Calibration!$C$2:$C$4,E212)</f>
        <v>435.55968981119105</v>
      </c>
      <c r="L212" s="2">
        <f>TREND(Calibration!$A$2:$A$4,Calibration!$D$2:$D$4,G212)</f>
        <v>514.62544936629786</v>
      </c>
    </row>
    <row r="213" spans="1:12" x14ac:dyDescent="0.25">
      <c r="A213">
        <v>1055087</v>
      </c>
      <c r="B213">
        <v>14.696000099999999</v>
      </c>
      <c r="C213">
        <v>0.69400001</v>
      </c>
      <c r="D213">
        <v>489.77999878000003</v>
      </c>
      <c r="E213">
        <v>1.1238000399999999</v>
      </c>
      <c r="F213">
        <v>1152.75598145</v>
      </c>
      <c r="G213">
        <v>1.34739995</v>
      </c>
      <c r="H213">
        <v>9.9000003020963209E+37</v>
      </c>
      <c r="J213" s="2">
        <f>TREND(Calibration!$A$2:$A$4,Calibration!$B$2:$B$4,C213)</f>
        <v>442.38613268694371</v>
      </c>
      <c r="K213" s="2">
        <f>TREND(Calibration!$A$2:$A$4,Calibration!$C$2:$C$4,E213)</f>
        <v>434.91238938109859</v>
      </c>
      <c r="L213" s="2">
        <f>TREND(Calibration!$A$2:$A$4,Calibration!$D$2:$D$4,G213)</f>
        <v>514.41929690757388</v>
      </c>
    </row>
    <row r="214" spans="1:12" x14ac:dyDescent="0.25">
      <c r="A214">
        <v>1060087</v>
      </c>
      <c r="B214">
        <v>14.550999640000001</v>
      </c>
      <c r="C214">
        <v>0.69289999999999996</v>
      </c>
      <c r="D214">
        <v>946.04797363</v>
      </c>
      <c r="E214">
        <v>1.1248999799999999</v>
      </c>
      <c r="F214">
        <v>742.12799071999996</v>
      </c>
      <c r="G214">
        <v>1.3451999400000001</v>
      </c>
      <c r="H214">
        <v>1248.26403809</v>
      </c>
      <c r="J214" s="2">
        <f>TREND(Calibration!$A$2:$A$4,Calibration!$B$2:$B$4,C214)</f>
        <v>441.71141864362608</v>
      </c>
      <c r="K214" s="2">
        <f>TREND(Calibration!$A$2:$A$4,Calibration!$C$2:$C$4,E214)</f>
        <v>435.35740918538499</v>
      </c>
      <c r="L214" s="2">
        <f>TREND(Calibration!$A$2:$A$4,Calibration!$D$2:$D$4,G214)</f>
        <v>513.51236707491205</v>
      </c>
    </row>
    <row r="215" spans="1:12" x14ac:dyDescent="0.25">
      <c r="A215">
        <v>1065086</v>
      </c>
      <c r="B215">
        <v>14.50899982</v>
      </c>
      <c r="C215">
        <v>0.68859999999999999</v>
      </c>
      <c r="D215">
        <v>655.30401611000002</v>
      </c>
      <c r="E215">
        <v>1.1205999900000001</v>
      </c>
      <c r="F215">
        <v>714.83697510000002</v>
      </c>
      <c r="G215">
        <v>1.34309995</v>
      </c>
      <c r="H215">
        <v>1174.2669677700001</v>
      </c>
      <c r="J215" s="2">
        <f>TREND(Calibration!$A$2:$A$4,Calibration!$B$2:$B$4,C215)</f>
        <v>439.07392408788047</v>
      </c>
      <c r="K215" s="2">
        <f>TREND(Calibration!$A$2:$A$4,Calibration!$C$2:$C$4,E215)</f>
        <v>433.61769546624265</v>
      </c>
      <c r="L215" s="2">
        <f>TREND(Calibration!$A$2:$A$4,Calibration!$D$2:$D$4,G215)</f>
        <v>512.6466693829509</v>
      </c>
    </row>
    <row r="216" spans="1:12" x14ac:dyDescent="0.25">
      <c r="A216">
        <v>1070086</v>
      </c>
      <c r="B216">
        <v>14.43000031</v>
      </c>
      <c r="C216">
        <v>0.69230002000000002</v>
      </c>
      <c r="D216">
        <v>927.96899413999995</v>
      </c>
      <c r="E216">
        <v>1.1217000500000001</v>
      </c>
      <c r="F216">
        <v>338.16598511000001</v>
      </c>
      <c r="G216">
        <v>1.3398000000000001</v>
      </c>
      <c r="H216">
        <v>9.9000003020963209E+37</v>
      </c>
      <c r="J216" s="2">
        <f>TREND(Calibration!$A$2:$A$4,Calibration!$B$2:$B$4,C216)</f>
        <v>441.34340841489211</v>
      </c>
      <c r="K216" s="2">
        <f>TREND(Calibration!$A$2:$A$4,Calibration!$C$2:$C$4,E216)</f>
        <v>434.06276382079227</v>
      </c>
      <c r="L216" s="2">
        <f>TREND(Calibration!$A$2:$A$4,Calibration!$D$2:$D$4,G216)</f>
        <v>511.28630142949055</v>
      </c>
    </row>
    <row r="217" spans="1:12" x14ac:dyDescent="0.25">
      <c r="A217">
        <v>1075086</v>
      </c>
      <c r="B217">
        <v>14.37800026</v>
      </c>
      <c r="C217">
        <v>0.69499999000000001</v>
      </c>
      <c r="D217">
        <v>582.91101074000005</v>
      </c>
      <c r="E217">
        <v>1.12220001</v>
      </c>
      <c r="F217">
        <v>389.52398682</v>
      </c>
      <c r="G217">
        <v>1.34200001</v>
      </c>
      <c r="H217">
        <v>944.17901611000002</v>
      </c>
      <c r="J217" s="2">
        <f>TREND(Calibration!$A$2:$A$4,Calibration!$B$2:$B$4,C217)</f>
        <v>442.99949124644479</v>
      </c>
      <c r="K217" s="2">
        <f>TREND(Calibration!$A$2:$A$4,Calibration!$C$2:$C$4,E217)</f>
        <v>434.26504040074298</v>
      </c>
      <c r="L217" s="2">
        <f>TREND(Calibration!$A$2:$A$4,Calibration!$D$2:$D$4,G217)</f>
        <v>512.19323126215227</v>
      </c>
    </row>
    <row r="218" spans="1:12" x14ac:dyDescent="0.25">
      <c r="A218">
        <v>1080086</v>
      </c>
      <c r="B218">
        <v>14.38300037</v>
      </c>
      <c r="C218">
        <v>0.69179999999999997</v>
      </c>
      <c r="D218">
        <v>1344.48596191</v>
      </c>
      <c r="E218">
        <v>1.1217000500000001</v>
      </c>
      <c r="F218">
        <v>406.30300903</v>
      </c>
      <c r="G218">
        <v>1.3408999399999999</v>
      </c>
      <c r="H218">
        <v>9.9000003020963209E+37</v>
      </c>
      <c r="J218" s="2">
        <f>TREND(Calibration!$A$2:$A$4,Calibration!$B$2:$B$4,C218)</f>
        <v>441.03671073401676</v>
      </c>
      <c r="K218" s="2">
        <f>TREND(Calibration!$A$2:$A$4,Calibration!$C$2:$C$4,E218)</f>
        <v>434.06276382079227</v>
      </c>
      <c r="L218" s="2">
        <f>TREND(Calibration!$A$2:$A$4,Calibration!$D$2:$D$4,G218)</f>
        <v>511.73973955028896</v>
      </c>
    </row>
    <row r="219" spans="1:12" x14ac:dyDescent="0.25">
      <c r="A219">
        <v>1085086</v>
      </c>
      <c r="B219">
        <v>14.4090004</v>
      </c>
      <c r="C219">
        <v>0.69450003000000005</v>
      </c>
      <c r="D219">
        <v>960.55902100000003</v>
      </c>
      <c r="E219">
        <v>1.11839998</v>
      </c>
      <c r="F219">
        <v>553.78399658000001</v>
      </c>
      <c r="G219">
        <v>1.3398000000000001</v>
      </c>
      <c r="H219">
        <v>1166.94104004</v>
      </c>
      <c r="J219" s="2">
        <f>TREND(Calibration!$A$2:$A$4,Calibration!$B$2:$B$4,C219)</f>
        <v>442.69283036781911</v>
      </c>
      <c r="K219" s="2">
        <f>TREND(Calibration!$A$2:$A$4,Calibration!$C$2:$C$4,E219)</f>
        <v>432.72760326155134</v>
      </c>
      <c r="L219" s="2">
        <f>TREND(Calibration!$A$2:$A$4,Calibration!$D$2:$D$4,G219)</f>
        <v>511.28630142949055</v>
      </c>
    </row>
    <row r="220" spans="1:12" x14ac:dyDescent="0.25">
      <c r="A220">
        <v>1090087</v>
      </c>
      <c r="B220">
        <v>14.42199993</v>
      </c>
      <c r="C220">
        <v>0.68859999999999999</v>
      </c>
      <c r="D220">
        <v>1356.66699219</v>
      </c>
      <c r="E220">
        <v>1.1205999900000001</v>
      </c>
      <c r="F220">
        <v>69.240997309999997</v>
      </c>
      <c r="G220">
        <v>1.3403999799999999</v>
      </c>
      <c r="H220">
        <v>9.9000003020963209E+37</v>
      </c>
      <c r="J220" s="2">
        <f>TREND(Calibration!$A$2:$A$4,Calibration!$B$2:$B$4,C220)</f>
        <v>439.07392408788047</v>
      </c>
      <c r="K220" s="2">
        <f>TREND(Calibration!$A$2:$A$4,Calibration!$C$2:$C$4,E220)</f>
        <v>433.61769546624265</v>
      </c>
      <c r="L220" s="2">
        <f>TREND(Calibration!$A$2:$A$4,Calibration!$D$2:$D$4,G220)</f>
        <v>511.5336365602401</v>
      </c>
    </row>
    <row r="221" spans="1:12" x14ac:dyDescent="0.25">
      <c r="A221">
        <v>1095086</v>
      </c>
      <c r="B221">
        <v>14.39599991</v>
      </c>
      <c r="C221">
        <v>0.69340002999999995</v>
      </c>
      <c r="D221">
        <v>833.60900878999996</v>
      </c>
      <c r="E221">
        <v>1.1244000199999999</v>
      </c>
      <c r="F221">
        <v>354.20001221000001</v>
      </c>
      <c r="G221">
        <v>1.3365999500000001</v>
      </c>
      <c r="H221">
        <v>9.9000003020963209E+37</v>
      </c>
      <c r="J221" s="2">
        <f>TREND(Calibration!$A$2:$A$4,Calibration!$B$2:$B$4,C221)</f>
        <v>442.01812245820969</v>
      </c>
      <c r="K221" s="2">
        <f>TREND(Calibration!$A$2:$A$4,Calibration!$C$2:$C$4,E221)</f>
        <v>435.15513260543423</v>
      </c>
      <c r="L221" s="2">
        <f>TREND(Calibration!$A$2:$A$4,Calibration!$D$2:$D$4,G221)</f>
        <v>509.96711614805565</v>
      </c>
    </row>
    <row r="222" spans="1:12" x14ac:dyDescent="0.25">
      <c r="A222">
        <v>1100086</v>
      </c>
      <c r="B222">
        <v>14.373999599999999</v>
      </c>
      <c r="C222">
        <v>0.69400001</v>
      </c>
      <c r="D222">
        <v>1162.66699219</v>
      </c>
      <c r="E222">
        <v>1.1238000399999999</v>
      </c>
      <c r="F222">
        <v>372.97799683</v>
      </c>
      <c r="G222">
        <v>1.3387999500000001</v>
      </c>
      <c r="H222">
        <v>1097.60705566</v>
      </c>
      <c r="J222" s="2">
        <f>TREND(Calibration!$A$2:$A$4,Calibration!$B$2:$B$4,C222)</f>
        <v>442.38613268694371</v>
      </c>
      <c r="K222" s="2">
        <f>TREND(Calibration!$A$2:$A$4,Calibration!$C$2:$C$4,E222)</f>
        <v>434.91238938109859</v>
      </c>
      <c r="L222" s="2">
        <f>TREND(Calibration!$A$2:$A$4,Calibration!$D$2:$D$4,G222)</f>
        <v>510.87404185832793</v>
      </c>
    </row>
    <row r="223" spans="1:12" x14ac:dyDescent="0.25">
      <c r="A223">
        <v>1105086</v>
      </c>
      <c r="B223">
        <v>14.295000079999999</v>
      </c>
      <c r="C223">
        <v>0.69610000000000005</v>
      </c>
      <c r="D223">
        <v>9.9000003020963209E+37</v>
      </c>
      <c r="E223">
        <v>1.1270999900000001</v>
      </c>
      <c r="F223">
        <v>389.65600585999999</v>
      </c>
      <c r="G223">
        <v>1.33609998</v>
      </c>
      <c r="H223">
        <v>1178.69299316</v>
      </c>
      <c r="J223" s="2">
        <f>TREND(Calibration!$A$2:$A$4,Calibration!$B$2:$B$4,C223)</f>
        <v>443.67420528976243</v>
      </c>
      <c r="K223" s="2">
        <f>TREND(Calibration!$A$2:$A$4,Calibration!$C$2:$C$4,E223)</f>
        <v>436.24750139007637</v>
      </c>
      <c r="L223" s="2">
        <f>TREND(Calibration!$A$2:$A$4,Calibration!$D$2:$D$4,G223)</f>
        <v>509.76100903561712</v>
      </c>
    </row>
    <row r="224" spans="1:12" x14ac:dyDescent="0.25">
      <c r="A224">
        <v>1110086</v>
      </c>
      <c r="B224">
        <v>14.22000027</v>
      </c>
      <c r="C224">
        <v>0.69880003000000002</v>
      </c>
      <c r="D224">
        <v>1156.86901855</v>
      </c>
      <c r="E224">
        <v>1.1248999799999999</v>
      </c>
      <c r="F224">
        <v>519.57000731999995</v>
      </c>
      <c r="G224">
        <v>1.3365999500000001</v>
      </c>
      <c r="H224">
        <v>1222.69299316</v>
      </c>
      <c r="J224" s="2">
        <f>TREND(Calibration!$A$2:$A$4,Calibration!$B$2:$B$4,C224)</f>
        <v>445.33032492356466</v>
      </c>
      <c r="K224" s="2">
        <f>TREND(Calibration!$A$2:$A$4,Calibration!$C$2:$C$4,E224)</f>
        <v>435.35740918538499</v>
      </c>
      <c r="L224" s="2">
        <f>TREND(Calibration!$A$2:$A$4,Calibration!$D$2:$D$4,G224)</f>
        <v>509.96711614805565</v>
      </c>
    </row>
    <row r="225" spans="1:12" x14ac:dyDescent="0.25">
      <c r="A225">
        <v>1115085</v>
      </c>
      <c r="B225">
        <v>14.15699959</v>
      </c>
      <c r="C225">
        <v>0.69989997000000004</v>
      </c>
      <c r="D225">
        <v>1181.2910156200001</v>
      </c>
      <c r="E225">
        <v>1.1238000399999999</v>
      </c>
      <c r="F225">
        <v>387.52700806000001</v>
      </c>
      <c r="G225">
        <v>1.33389997</v>
      </c>
      <c r="H225">
        <v>9.9000003020963209E+37</v>
      </c>
      <c r="J225" s="2">
        <f>TREND(Calibration!$A$2:$A$4,Calibration!$B$2:$B$4,C225)</f>
        <v>446.00499603092442</v>
      </c>
      <c r="K225" s="2">
        <f>TREND(Calibration!$A$2:$A$4,Calibration!$C$2:$C$4,E225)</f>
        <v>434.91238938109859</v>
      </c>
      <c r="L225" s="2">
        <f>TREND(Calibration!$A$2:$A$4,Calibration!$D$2:$D$4,G225)</f>
        <v>508.85407920295529</v>
      </c>
    </row>
    <row r="226" spans="1:12" x14ac:dyDescent="0.25">
      <c r="A226">
        <v>1120098</v>
      </c>
      <c r="B226">
        <v>14.09899998</v>
      </c>
      <c r="C226">
        <v>0.70150000000000001</v>
      </c>
      <c r="D226">
        <v>9.9000003020963209E+37</v>
      </c>
      <c r="E226">
        <v>1.1210999500000001</v>
      </c>
      <c r="F226">
        <v>475.03500365999997</v>
      </c>
      <c r="G226">
        <v>1.3344000600000001</v>
      </c>
      <c r="H226">
        <v>9.9000003020963209E+37</v>
      </c>
      <c r="J226" s="2">
        <f>TREND(Calibration!$A$2:$A$4,Calibration!$B$2:$B$4,C226)</f>
        <v>446.98640775511734</v>
      </c>
      <c r="K226" s="2">
        <f>TREND(Calibration!$A$2:$A$4,Calibration!$C$2:$C$4,E226)</f>
        <v>433.81997204619341</v>
      </c>
      <c r="L226" s="2">
        <f>TREND(Calibration!$A$2:$A$4,Calibration!$D$2:$D$4,G226)</f>
        <v>509.06023578406905</v>
      </c>
    </row>
    <row r="227" spans="1:12" x14ac:dyDescent="0.25">
      <c r="A227">
        <v>1125101</v>
      </c>
      <c r="B227">
        <v>14.07600021</v>
      </c>
      <c r="C227">
        <v>0.70959996999999997</v>
      </c>
      <c r="D227">
        <v>501.10699462999997</v>
      </c>
      <c r="E227">
        <v>1.12220001</v>
      </c>
      <c r="F227">
        <v>927.65502930000002</v>
      </c>
      <c r="G227">
        <v>1.3344000600000001</v>
      </c>
      <c r="H227">
        <v>9.9000003020963209E+37</v>
      </c>
      <c r="J227" s="2">
        <f>TREND(Calibration!$A$2:$A$4,Calibration!$B$2:$B$4,C227)</f>
        <v>451.95469305202494</v>
      </c>
      <c r="K227" s="2">
        <f>TREND(Calibration!$A$2:$A$4,Calibration!$C$2:$C$4,E227)</f>
        <v>434.26504040074298</v>
      </c>
      <c r="L227" s="2">
        <f>TREND(Calibration!$A$2:$A$4,Calibration!$D$2:$D$4,G227)</f>
        <v>509.06023578406905</v>
      </c>
    </row>
    <row r="228" spans="1:12" x14ac:dyDescent="0.25">
      <c r="A228">
        <v>1130087</v>
      </c>
      <c r="B228">
        <v>14.069000239999999</v>
      </c>
      <c r="C228">
        <v>0.71179998</v>
      </c>
      <c r="D228">
        <v>864.41497803000004</v>
      </c>
      <c r="E228">
        <v>1.1244000199999999</v>
      </c>
      <c r="F228">
        <v>712.18402100000003</v>
      </c>
      <c r="G228">
        <v>1.3350000399999999</v>
      </c>
      <c r="H228">
        <v>9.9000003020963209E+37</v>
      </c>
      <c r="J228" s="2">
        <f>TREND(Calibration!$A$2:$A$4,Calibration!$B$2:$B$4,C228)</f>
        <v>453.30411500495194</v>
      </c>
      <c r="K228" s="2">
        <f>TREND(Calibration!$A$2:$A$4,Calibration!$C$2:$C$4,E228)</f>
        <v>435.15513260543423</v>
      </c>
      <c r="L228" s="2">
        <f>TREND(Calibration!$A$2:$A$4,Calibration!$D$2:$D$4,G228)</f>
        <v>509.30757091481848</v>
      </c>
    </row>
    <row r="229" spans="1:12" x14ac:dyDescent="0.25">
      <c r="A229">
        <v>1135087</v>
      </c>
      <c r="B229">
        <v>14.05500031</v>
      </c>
      <c r="C229">
        <v>0.71660000000000001</v>
      </c>
      <c r="D229">
        <v>640.22302246000004</v>
      </c>
      <c r="E229">
        <v>1.12539995</v>
      </c>
      <c r="F229">
        <v>744.68798828000001</v>
      </c>
      <c r="G229">
        <v>1.33389997</v>
      </c>
      <c r="H229">
        <v>9.9000003020963209E+37</v>
      </c>
      <c r="J229" s="2">
        <f>TREND(Calibration!$A$2:$A$4,Calibration!$B$2:$B$4,C229)</f>
        <v>456.24830724157289</v>
      </c>
      <c r="K229" s="2">
        <f>TREND(Calibration!$A$2:$A$4,Calibration!$C$2:$C$4,E229)</f>
        <v>435.55968981119105</v>
      </c>
      <c r="L229" s="2">
        <f>TREND(Calibration!$A$2:$A$4,Calibration!$D$2:$D$4,G229)</f>
        <v>508.85407920295529</v>
      </c>
    </row>
    <row r="230" spans="1:12" x14ac:dyDescent="0.25">
      <c r="A230">
        <v>1140086</v>
      </c>
      <c r="B230">
        <v>14.10400009</v>
      </c>
      <c r="C230">
        <v>0.72039998000000005</v>
      </c>
      <c r="D230">
        <v>647.32000731999995</v>
      </c>
      <c r="E230">
        <v>1.1291999800000001</v>
      </c>
      <c r="F230">
        <v>796.16198729999996</v>
      </c>
      <c r="G230">
        <v>1.33710003</v>
      </c>
      <c r="H230">
        <v>948.14001465000001</v>
      </c>
      <c r="J230" s="2">
        <f>TREND(Calibration!$A$2:$A$4,Calibration!$B$2:$B$4,C230)</f>
        <v>458.5791041164432</v>
      </c>
      <c r="K230" s="2">
        <f>TREND(Calibration!$A$2:$A$4,Calibration!$C$2:$C$4,E230)</f>
        <v>437.09712695038274</v>
      </c>
      <c r="L230" s="2">
        <f>TREND(Calibration!$A$2:$A$4,Calibration!$D$2:$D$4,G230)</f>
        <v>510.17326860677974</v>
      </c>
    </row>
    <row r="231" spans="1:12" x14ac:dyDescent="0.25">
      <c r="A231">
        <v>1145087</v>
      </c>
      <c r="B231">
        <v>14.05500031</v>
      </c>
      <c r="C231">
        <v>0.72909999000000003</v>
      </c>
      <c r="D231">
        <v>891.53399658000001</v>
      </c>
      <c r="E231">
        <v>1.1352000200000001</v>
      </c>
      <c r="F231">
        <v>616.80102538999995</v>
      </c>
      <c r="G231">
        <v>1.3344000600000001</v>
      </c>
      <c r="H231">
        <v>9.9000003020963209E+37</v>
      </c>
      <c r="J231" s="2">
        <f>TREND(Calibration!$A$2:$A$4,Calibration!$B$2:$B$4,C231)</f>
        <v>463.91543644433443</v>
      </c>
      <c r="K231" s="2">
        <f>TREND(Calibration!$A$2:$A$4,Calibration!$C$2:$C$4,E231)</f>
        <v>439.5246562942657</v>
      </c>
      <c r="L231" s="2">
        <f>TREND(Calibration!$A$2:$A$4,Calibration!$D$2:$D$4,G231)</f>
        <v>509.06023578406905</v>
      </c>
    </row>
    <row r="232" spans="1:12" x14ac:dyDescent="0.25">
      <c r="A232">
        <v>1150087</v>
      </c>
      <c r="B232">
        <v>14.06099987</v>
      </c>
      <c r="C232">
        <v>0.72689998</v>
      </c>
      <c r="D232">
        <v>873.68499756000006</v>
      </c>
      <c r="E232">
        <v>1.1395000200000001</v>
      </c>
      <c r="F232">
        <v>1141.4659423799999</v>
      </c>
      <c r="G232">
        <v>1.3344000600000001</v>
      </c>
      <c r="H232">
        <v>982.47601318</v>
      </c>
      <c r="J232" s="2">
        <f>TREND(Calibration!$A$2:$A$4,Calibration!$B$2:$B$4,C232)</f>
        <v>462.56601449140749</v>
      </c>
      <c r="K232" s="2">
        <f>TREND(Calibration!$A$2:$A$4,Calibration!$C$2:$C$4,E232)</f>
        <v>441.26437405926333</v>
      </c>
      <c r="L232" s="2">
        <f>TREND(Calibration!$A$2:$A$4,Calibration!$D$2:$D$4,G232)</f>
        <v>509.06023578406905</v>
      </c>
    </row>
    <row r="233" spans="1:12" x14ac:dyDescent="0.25">
      <c r="A233">
        <v>1155086</v>
      </c>
      <c r="B233">
        <v>14.069000239999999</v>
      </c>
      <c r="C233">
        <v>0.73339999</v>
      </c>
      <c r="D233">
        <v>999.50201416000004</v>
      </c>
      <c r="E233">
        <v>1.1426999600000001</v>
      </c>
      <c r="F233">
        <v>660.11102295000001</v>
      </c>
      <c r="G233">
        <v>1.3344000600000001</v>
      </c>
      <c r="H233">
        <v>9.9000003020963209E+37</v>
      </c>
      <c r="J233" s="2">
        <f>TREND(Calibration!$A$2:$A$4,Calibration!$B$2:$B$4,C233)</f>
        <v>466.55293100008004</v>
      </c>
      <c r="K233" s="2">
        <f>TREND(Calibration!$A$2:$A$4,Calibration!$C$2:$C$4,E233)</f>
        <v>442.55902346971141</v>
      </c>
      <c r="L233" s="2">
        <f>TREND(Calibration!$A$2:$A$4,Calibration!$D$2:$D$4,G233)</f>
        <v>509.06023578406905</v>
      </c>
    </row>
    <row r="234" spans="1:12" x14ac:dyDescent="0.25">
      <c r="A234">
        <v>1160089</v>
      </c>
      <c r="B234">
        <v>14.04699993</v>
      </c>
      <c r="C234">
        <v>0.72310001000000002</v>
      </c>
      <c r="D234">
        <v>992.26300048999997</v>
      </c>
      <c r="E234">
        <v>1.1433000600000001</v>
      </c>
      <c r="F234">
        <v>1272.0030517600001</v>
      </c>
      <c r="G234">
        <v>1.3334000100000001</v>
      </c>
      <c r="H234">
        <v>9.9000003020963209E+37</v>
      </c>
      <c r="J234" s="2">
        <f>TREND(Calibration!$A$2:$A$4,Calibration!$B$2:$B$4,C234)</f>
        <v>460.23522375024544</v>
      </c>
      <c r="K234" s="2">
        <f>TREND(Calibration!$A$2:$A$4,Calibration!$C$2:$C$4,E234)</f>
        <v>442.80181524431026</v>
      </c>
      <c r="L234" s="2">
        <f>TREND(Calibration!$A$2:$A$4,Calibration!$D$2:$D$4,G234)</f>
        <v>508.64797621290643</v>
      </c>
    </row>
    <row r="235" spans="1:12" x14ac:dyDescent="0.25">
      <c r="A235">
        <v>1165086</v>
      </c>
      <c r="B235">
        <v>14.019000050000001</v>
      </c>
      <c r="C235">
        <v>0.72850000999999998</v>
      </c>
      <c r="D235">
        <v>1014.95697021</v>
      </c>
      <c r="E235">
        <v>1.14699996</v>
      </c>
      <c r="F235">
        <v>765.65502930000002</v>
      </c>
      <c r="G235">
        <v>1.3322999499999999</v>
      </c>
      <c r="H235">
        <v>1262.22497559</v>
      </c>
      <c r="J235" s="2">
        <f>TREND(Calibration!$A$2:$A$4,Calibration!$B$2:$B$4,C235)</f>
        <v>463.54742621560041</v>
      </c>
      <c r="K235" s="2">
        <f>TREND(Calibration!$A$2:$A$4,Calibration!$C$2:$C$4,E235)</f>
        <v>444.2987412347091</v>
      </c>
      <c r="L235" s="2">
        <f>TREND(Calibration!$A$2:$A$4,Calibration!$D$2:$D$4,G235)</f>
        <v>508.19448862343268</v>
      </c>
    </row>
    <row r="236" spans="1:12" x14ac:dyDescent="0.25">
      <c r="A236">
        <v>1170087</v>
      </c>
      <c r="B236">
        <v>13.96899986</v>
      </c>
      <c r="C236">
        <v>0.72039998000000005</v>
      </c>
      <c r="D236">
        <v>9.9000003020963209E+37</v>
      </c>
      <c r="E236">
        <v>1.14429998</v>
      </c>
      <c r="F236">
        <v>401.15701294000002</v>
      </c>
      <c r="G236">
        <v>1.3334000100000001</v>
      </c>
      <c r="H236">
        <v>9.9000003020963209E+37</v>
      </c>
      <c r="J236" s="2">
        <f>TREND(Calibration!$A$2:$A$4,Calibration!$B$2:$B$4,C236)</f>
        <v>458.5791041164432</v>
      </c>
      <c r="K236" s="2">
        <f>TREND(Calibration!$A$2:$A$4,Calibration!$C$2:$C$4,E236)</f>
        <v>443.20636840421179</v>
      </c>
      <c r="L236" s="2">
        <f>TREND(Calibration!$A$2:$A$4,Calibration!$D$2:$D$4,G236)</f>
        <v>508.64797621290643</v>
      </c>
    </row>
    <row r="237" spans="1:12" x14ac:dyDescent="0.25">
      <c r="A237">
        <v>1175087</v>
      </c>
      <c r="B237">
        <v>13.989999770000001</v>
      </c>
      <c r="C237">
        <v>0.72909999000000003</v>
      </c>
      <c r="D237">
        <v>746.71002196999996</v>
      </c>
      <c r="E237">
        <v>1.1426999600000001</v>
      </c>
      <c r="F237">
        <v>641.50402831999997</v>
      </c>
      <c r="G237">
        <v>1.3350000399999999</v>
      </c>
      <c r="H237">
        <v>1094.6829834</v>
      </c>
      <c r="J237" s="2">
        <f>TREND(Calibration!$A$2:$A$4,Calibration!$B$2:$B$4,C237)</f>
        <v>463.91543644433443</v>
      </c>
      <c r="K237" s="2">
        <f>TREND(Calibration!$A$2:$A$4,Calibration!$C$2:$C$4,E237)</f>
        <v>442.55902346971141</v>
      </c>
      <c r="L237" s="2">
        <f>TREND(Calibration!$A$2:$A$4,Calibration!$D$2:$D$4,G237)</f>
        <v>509.30757091481848</v>
      </c>
    </row>
    <row r="238" spans="1:12" x14ac:dyDescent="0.25">
      <c r="A238">
        <v>1180099</v>
      </c>
      <c r="B238">
        <v>13.99100018</v>
      </c>
      <c r="C238">
        <v>0.73449998999999999</v>
      </c>
      <c r="D238">
        <v>441.51098632999998</v>
      </c>
      <c r="E238">
        <v>1.1416000100000001</v>
      </c>
      <c r="F238">
        <v>958.41699218999997</v>
      </c>
      <c r="G238">
        <v>1.33710003</v>
      </c>
      <c r="H238">
        <v>1201.8830566399999</v>
      </c>
      <c r="J238" s="2">
        <f>TREND(Calibration!$A$2:$A$4,Calibration!$B$2:$B$4,C238)</f>
        <v>467.2276389096894</v>
      </c>
      <c r="K238" s="2">
        <f>TREND(Calibration!$A$2:$A$4,Calibration!$C$2:$C$4,E238)</f>
        <v>442.11399961956977</v>
      </c>
      <c r="L238" s="2">
        <f>TREND(Calibration!$A$2:$A$4,Calibration!$D$2:$D$4,G238)</f>
        <v>510.17326860677974</v>
      </c>
    </row>
    <row r="239" spans="1:12" x14ac:dyDescent="0.25">
      <c r="A239">
        <v>1185088</v>
      </c>
      <c r="B239">
        <v>13.994999890000001</v>
      </c>
      <c r="C239">
        <v>0.73610001999999997</v>
      </c>
      <c r="D239">
        <v>1362.0460205100001</v>
      </c>
      <c r="E239">
        <v>1.1464999899999999</v>
      </c>
      <c r="F239">
        <v>804.10699463000003</v>
      </c>
      <c r="G239">
        <v>1.3365999500000001</v>
      </c>
      <c r="H239">
        <v>1086.1280517600001</v>
      </c>
      <c r="J239" s="2">
        <f>TREND(Calibration!$A$2:$A$4,Calibration!$B$2:$B$4,C239)</f>
        <v>468.20905063388233</v>
      </c>
      <c r="K239" s="2">
        <f>TREND(Calibration!$A$2:$A$4,Calibration!$C$2:$C$4,E239)</f>
        <v>444.09646060890299</v>
      </c>
      <c r="L239" s="2">
        <f>TREND(Calibration!$A$2:$A$4,Calibration!$D$2:$D$4,G239)</f>
        <v>509.96711614805565</v>
      </c>
    </row>
    <row r="240" spans="1:12" x14ac:dyDescent="0.25">
      <c r="A240">
        <v>1190086</v>
      </c>
      <c r="B240">
        <v>13.977999690000001</v>
      </c>
      <c r="C240">
        <v>0.73720001999999996</v>
      </c>
      <c r="D240">
        <v>984.49798583999996</v>
      </c>
      <c r="E240">
        <v>1.1513999699999999</v>
      </c>
      <c r="F240">
        <v>587.49597168000003</v>
      </c>
      <c r="G240">
        <v>1.33609998</v>
      </c>
      <c r="H240">
        <v>9.9000003020963209E+37</v>
      </c>
      <c r="J240" s="2">
        <f>TREND(Calibration!$A$2:$A$4,Calibration!$B$2:$B$4,C240)</f>
        <v>468.88375854349164</v>
      </c>
      <c r="K240" s="2">
        <f>TREND(Calibration!$A$2:$A$4,Calibration!$C$2:$C$4,E240)</f>
        <v>446.07892159823638</v>
      </c>
      <c r="L240" s="2">
        <f>TREND(Calibration!$A$2:$A$4,Calibration!$D$2:$D$4,G240)</f>
        <v>509.76100903561712</v>
      </c>
    </row>
    <row r="241" spans="1:12" x14ac:dyDescent="0.25">
      <c r="A241">
        <v>1195086</v>
      </c>
      <c r="B241">
        <v>13.994999890000001</v>
      </c>
      <c r="C241">
        <v>0.73280000999999995</v>
      </c>
      <c r="D241">
        <v>912.82000731999995</v>
      </c>
      <c r="E241">
        <v>1.15240002</v>
      </c>
      <c r="F241">
        <v>9.9000003020963209E+37</v>
      </c>
      <c r="G241">
        <v>1.3316999700000001</v>
      </c>
      <c r="H241">
        <v>1008.8010253899999</v>
      </c>
      <c r="J241" s="2">
        <f>TREND(Calibration!$A$2:$A$4,Calibration!$B$2:$B$4,C241)</f>
        <v>466.18492077134601</v>
      </c>
      <c r="K241" s="2">
        <f>TREND(Calibration!$A$2:$A$4,Calibration!$C$2:$C$4,E241)</f>
        <v>446.48352735425635</v>
      </c>
      <c r="L241" s="2">
        <f>TREND(Calibration!$A$2:$A$4,Calibration!$D$2:$D$4,G241)</f>
        <v>507.94715349268313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R11" sqref="R11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AVERAGE('1E'!$J2:$J32) + Calibration!$C$11</f>
        <v>370.81323924004857</v>
      </c>
      <c r="C3" s="2">
        <f>'1E'!K32</f>
        <v>752.83568820454502</v>
      </c>
      <c r="D3" s="2">
        <f>'1E'!L32</f>
        <v>660.02213028130325</v>
      </c>
      <c r="E3" s="3">
        <f>(C3-B3)/(7*35314.6667/1400)</f>
        <v>2.163534217722046</v>
      </c>
      <c r="G3" s="3">
        <f>AVERAGE('2E'!$J2:$J32) + Calibration!$C$11</f>
        <v>402.94595571252393</v>
      </c>
      <c r="H3" s="3">
        <f>'2E'!K32</f>
        <v>741.26455023138726</v>
      </c>
      <c r="I3" s="3">
        <f>'2E'!L32</f>
        <v>692.09428420669633</v>
      </c>
      <c r="J3" s="3">
        <f>(H3-G3)/(7*35314.6667/1400)</f>
        <v>1.91602314920822</v>
      </c>
      <c r="L3" s="3">
        <f>AVERAGE('3E'!$J2:$J32) + Calibration!$C$11</f>
        <v>399.41214988614286</v>
      </c>
      <c r="M3" s="3">
        <f>'3E'!K32</f>
        <v>773.34815418117148</v>
      </c>
      <c r="N3" s="3">
        <f>'3E'!L32</f>
        <v>673.58477967229635</v>
      </c>
      <c r="O3" s="3">
        <f>(M3-L3)/(7*35314.6667/1400)</f>
        <v>2.1177376950581759</v>
      </c>
      <c r="Q3" s="3">
        <f>AVERAGE('4E'!$K146:$K176) + Calibration!$C$11</f>
        <v>408.16554576451256</v>
      </c>
      <c r="R3" s="3">
        <f>'4E'!L176</f>
        <v>679.84845513413609</v>
      </c>
      <c r="S3" s="3">
        <f>'4E'!M176</f>
        <v>662.90779062863703</v>
      </c>
      <c r="T3" s="3">
        <f>(R3-Q3)/(7*35314.6667/1400)</f>
        <v>1.5386406541938198</v>
      </c>
    </row>
    <row r="4" spans="1:20" x14ac:dyDescent="0.25">
      <c r="A4" s="3">
        <f t="shared" ref="A4:A35" si="0">1/12+A3</f>
        <v>2.5833333333333335</v>
      </c>
      <c r="B4" s="3">
        <f>AVERAGE('1E'!$J3:$J33) + Calibration!$C$11</f>
        <v>370.70639399923067</v>
      </c>
      <c r="C4" s="2">
        <f>'1E'!K33</f>
        <v>738.39200108321791</v>
      </c>
      <c r="D4" s="2">
        <f>'1E'!L33</f>
        <v>662.0008607959752</v>
      </c>
      <c r="E4" s="3">
        <f t="shared" ref="E4:E67" si="1">(C4-B4)/(7*35314.6667/1400)</f>
        <v>2.0823393872438118</v>
      </c>
      <c r="G4" s="3">
        <f>AVERAGE('2E'!$J3:$J33) + Calibration!$C$11</f>
        <v>401.21466768174457</v>
      </c>
      <c r="H4" s="3">
        <f>'2E'!K33</f>
        <v>811.17695757367619</v>
      </c>
      <c r="I4" s="3">
        <f>'2E'!L33</f>
        <v>691.84694907594678</v>
      </c>
      <c r="J4" s="3">
        <f t="shared" ref="J4:J67" si="2">(H4-G4)/(7*35314.6667/1400)</f>
        <v>2.3217678556877424</v>
      </c>
      <c r="L4" s="3">
        <f>AVERAGE('3E'!$J3:$J33) + Calibration!$C$11</f>
        <v>400.60921290000215</v>
      </c>
      <c r="M4" s="3">
        <f>'3E'!K33</f>
        <v>780.1452072138859</v>
      </c>
      <c r="N4" s="3">
        <f>'3E'!L33</f>
        <v>673.37867668224737</v>
      </c>
      <c r="O4" s="3">
        <f t="shared" ref="O4:O67" si="3">(M4-L4)/(7*35314.6667/1400)</f>
        <v>2.1494525067336041</v>
      </c>
      <c r="Q4" s="3">
        <f>AVERAGE('4E'!$K147:$K177) + Calibration!$C$11</f>
        <v>409.04207285805666</v>
      </c>
      <c r="R4" s="3">
        <f>'4E'!L177</f>
        <v>684.86532780332311</v>
      </c>
      <c r="S4" s="3">
        <f>'4E'!M177</f>
        <v>661.13516310401405</v>
      </c>
      <c r="T4" s="3">
        <f t="shared" ref="T4:T67" si="4">(R4-Q4)/(7*35314.6667/1400)</f>
        <v>1.5620889603087571</v>
      </c>
    </row>
    <row r="5" spans="1:20" x14ac:dyDescent="0.25">
      <c r="A5" s="3">
        <f t="shared" si="0"/>
        <v>2.666666666666667</v>
      </c>
      <c r="B5" s="3">
        <f>AVERAGE('1E'!$J4:$J34) + Calibration!$C$11</f>
        <v>370.69650052565407</v>
      </c>
      <c r="C5" s="2">
        <f>'1E'!K34</f>
        <v>718.32455491087785</v>
      </c>
      <c r="D5" s="2">
        <f>'1E'!L34</f>
        <v>663.11389361868601</v>
      </c>
      <c r="E5" s="3">
        <f t="shared" si="1"/>
        <v>1.9687460586183232</v>
      </c>
      <c r="G5" s="3">
        <f>AVERAGE('2E'!$J4:$J34) + Calibration!$C$11</f>
        <v>399.35476825383847</v>
      </c>
      <c r="H5" s="3">
        <f>'2E'!K34</f>
        <v>796.97591253030294</v>
      </c>
      <c r="I5" s="3">
        <f>'2E'!L34</f>
        <v>694.52650643323148</v>
      </c>
      <c r="J5" s="3">
        <f t="shared" si="2"/>
        <v>2.2518753902126702</v>
      </c>
      <c r="L5" s="3">
        <f>AVERAGE('3E'!$J4:$J34) + Calibration!$C$11</f>
        <v>402.07338842232161</v>
      </c>
      <c r="M5" s="3">
        <f>'3E'!K34</f>
        <v>786.05217208776412</v>
      </c>
      <c r="N5" s="3">
        <f>'3E'!L34</f>
        <v>672.7190819803352</v>
      </c>
      <c r="O5" s="3">
        <f t="shared" si="3"/>
        <v>2.1746136636506468</v>
      </c>
      <c r="Q5" s="3">
        <f>AVERAGE('4E'!$K148:$K178) + Calibration!$C$11</f>
        <v>410.01357270754812</v>
      </c>
      <c r="R5" s="3">
        <f>'4E'!L178</f>
        <v>659.29552251312464</v>
      </c>
      <c r="S5" s="3">
        <f>'4E'!M178</f>
        <v>658.90909745859256</v>
      </c>
      <c r="T5" s="3">
        <f t="shared" si="4"/>
        <v>1.411775747018881</v>
      </c>
    </row>
    <row r="6" spans="1:20" x14ac:dyDescent="0.25">
      <c r="A6" s="3">
        <f t="shared" si="0"/>
        <v>2.7500000000000004</v>
      </c>
      <c r="B6" s="3">
        <f>AVERAGE('1E'!$J5:$J35) + Calibration!$C$11</f>
        <v>370.49270233042552</v>
      </c>
      <c r="C6" s="2">
        <f>'1E'!K35</f>
        <v>727.7109067644883</v>
      </c>
      <c r="D6" s="2">
        <f>'1E'!L35</f>
        <v>666.45304155549343</v>
      </c>
      <c r="E6" s="3">
        <f t="shared" si="1"/>
        <v>2.023058620196819</v>
      </c>
      <c r="G6" s="3">
        <f>AVERAGE('2E'!$J5:$J35) + Calibration!$C$11</f>
        <v>397.7421965637165</v>
      </c>
      <c r="H6" s="3">
        <f>'2E'!K35</f>
        <v>762.8693849926558</v>
      </c>
      <c r="I6" s="3">
        <f>'2E'!L35</f>
        <v>691.39351095514826</v>
      </c>
      <c r="J6" s="3">
        <f t="shared" si="2"/>
        <v>2.0678501175203743</v>
      </c>
      <c r="L6" s="3">
        <f>AVERAGE('3E'!$J5:$J35) + Calibration!$C$11</f>
        <v>403.51579917336329</v>
      </c>
      <c r="M6" s="3">
        <f>'3E'!K35</f>
        <v>790.86667107647395</v>
      </c>
      <c r="N6" s="3">
        <f>'3E'!L35</f>
        <v>670.49296686623859</v>
      </c>
      <c r="O6" s="3">
        <f t="shared" si="3"/>
        <v>2.1937110447264145</v>
      </c>
      <c r="Q6" s="3">
        <f>AVERAGE('4E'!$K149:$K179) + Calibration!$C$11</f>
        <v>411.4025602445962</v>
      </c>
      <c r="R6" s="3">
        <f>'4E'!L179</f>
        <v>690.56996350113218</v>
      </c>
      <c r="S6" s="3">
        <f>'4E'!M179</f>
        <v>656.43564309135661</v>
      </c>
      <c r="T6" s="3">
        <f t="shared" si="4"/>
        <v>1.5810281072625043</v>
      </c>
    </row>
    <row r="7" spans="1:20" x14ac:dyDescent="0.25">
      <c r="A7" s="3">
        <f t="shared" si="0"/>
        <v>2.8333333333333339</v>
      </c>
      <c r="B7" s="3">
        <f>AVERAGE('1E'!$J6:$J36) + Calibration!$C$11</f>
        <v>370.55799703998184</v>
      </c>
      <c r="C7" s="2">
        <f>'1E'!K36</f>
        <v>715.69474898704414</v>
      </c>
      <c r="D7" s="2">
        <f>'1E'!L36</f>
        <v>669.58603703357664</v>
      </c>
      <c r="E7" s="3">
        <f t="shared" si="1"/>
        <v>1.9546368928185991</v>
      </c>
      <c r="G7" s="3">
        <f>AVERAGE('2E'!$J6:$J36) + Calibration!$C$11</f>
        <v>396.2582350835516</v>
      </c>
      <c r="H7" s="3">
        <f>'2E'!K36</f>
        <v>779.70013885933633</v>
      </c>
      <c r="I7" s="3">
        <f>'2E'!L36</f>
        <v>691.64084608589781</v>
      </c>
      <c r="J7" s="3">
        <f t="shared" si="2"/>
        <v>2.1715731145540427</v>
      </c>
      <c r="L7" s="3">
        <f>AVERAGE('3E'!$J6:$J36) + Calibration!$C$11</f>
        <v>405.15013563476299</v>
      </c>
      <c r="M7" s="3">
        <f>'3E'!K36</f>
        <v>778.16275027040774</v>
      </c>
      <c r="N7" s="3">
        <f>'3E'!L36</f>
        <v>674.49170950495818</v>
      </c>
      <c r="O7" s="3">
        <f t="shared" si="3"/>
        <v>2.1125081983891114</v>
      </c>
      <c r="Q7" s="3">
        <f>AVERAGE('4E'!$K150:$K180) + Calibration!$C$11</f>
        <v>412.70646849927346</v>
      </c>
      <c r="R7" s="3">
        <f>'4E'!L180</f>
        <v>702.5861698288395</v>
      </c>
      <c r="S7" s="3">
        <f>'4E'!M180</f>
        <v>658.24950275668027</v>
      </c>
      <c r="T7" s="3">
        <f t="shared" si="4"/>
        <v>1.6416958075357739</v>
      </c>
    </row>
    <row r="8" spans="1:20" x14ac:dyDescent="0.25">
      <c r="A8" s="3">
        <f t="shared" si="0"/>
        <v>2.9166666666666674</v>
      </c>
      <c r="B8" s="3">
        <f>AVERAGE('1E'!$J7:$J37) + Calibration!$C$11</f>
        <v>370.31264930279951</v>
      </c>
      <c r="C8" s="2">
        <f>'1E'!K37</f>
        <v>706.71295433919045</v>
      </c>
      <c r="D8" s="2">
        <f>'1E'!L37</f>
        <v>669.58603703357664</v>
      </c>
      <c r="E8" s="3">
        <f t="shared" si="1"/>
        <v>1.9051591674027659</v>
      </c>
      <c r="G8" s="3">
        <f>AVERAGE('2E'!$J7:$J37) + Calibration!$C$11</f>
        <v>394.88903350434907</v>
      </c>
      <c r="H8" s="3">
        <f>'2E'!K37</f>
        <v>730.54304186439117</v>
      </c>
      <c r="I8" s="3">
        <f>'2E'!L37</f>
        <v>691.18740796509928</v>
      </c>
      <c r="J8" s="3">
        <f t="shared" si="2"/>
        <v>1.9009326137009361</v>
      </c>
      <c r="L8" s="3">
        <f>AVERAGE('3E'!$J7:$J37) + Calibration!$C$11</f>
        <v>406.75281365344688</v>
      </c>
      <c r="M8" s="3">
        <f>'3E'!K37</f>
        <v>776.22070332934084</v>
      </c>
      <c r="N8" s="3">
        <f>'3E'!L37</f>
        <v>679.85082009713813</v>
      </c>
      <c r="O8" s="3">
        <f t="shared" si="3"/>
        <v>2.0924331117976767</v>
      </c>
      <c r="Q8" s="3">
        <f>AVERAGE('4E'!$K151:$K181) + Calibration!$C$11</f>
        <v>414.27748926241071</v>
      </c>
      <c r="R8" s="3">
        <f>'4E'!L181</f>
        <v>715.8970255669949</v>
      </c>
      <c r="S8" s="3">
        <f>'4E'!M181</f>
        <v>658.24950275668027</v>
      </c>
      <c r="T8" s="3">
        <f t="shared" si="4"/>
        <v>1.7081828287768275</v>
      </c>
    </row>
    <row r="9" spans="1:20" x14ac:dyDescent="0.25">
      <c r="A9" s="3">
        <f t="shared" si="0"/>
        <v>3.0000000000000009</v>
      </c>
      <c r="B9" s="3">
        <f>AVERAGE('1E'!$J8:$J38) + Calibration!$C$11</f>
        <v>370.21569753555826</v>
      </c>
      <c r="C9" s="2">
        <f>'1E'!K38</f>
        <v>721.35891804046832</v>
      </c>
      <c r="D9" s="2">
        <f>'1E'!L38</f>
        <v>669.13259891277812</v>
      </c>
      <c r="E9" s="3">
        <f t="shared" si="1"/>
        <v>1.9886537425817474</v>
      </c>
      <c r="G9" s="3">
        <f>AVERAGE('2E'!$J8:$J38) + Calibration!$C$11</f>
        <v>393.60689140598049</v>
      </c>
      <c r="H9" s="3">
        <f>'2E'!K38</f>
        <v>792.60643739173486</v>
      </c>
      <c r="I9" s="3">
        <f>'2E'!L38</f>
        <v>687.64215291585322</v>
      </c>
      <c r="J9" s="3">
        <f t="shared" si="2"/>
        <v>2.2596817881662425</v>
      </c>
      <c r="L9" s="3">
        <f>AVERAGE('3E'!$J8:$J38) + Calibration!$C$11</f>
        <v>408.12003622135558</v>
      </c>
      <c r="M9" s="3">
        <f>'3E'!K38</f>
        <v>826.02525045102334</v>
      </c>
      <c r="N9" s="3">
        <f>'3E'!L38</f>
        <v>684.30300497904591</v>
      </c>
      <c r="O9" s="3">
        <f t="shared" si="3"/>
        <v>2.3667515697078216</v>
      </c>
      <c r="Q9" s="3">
        <f>AVERAGE('4E'!$K152:$K182) + Calibration!$C$11</f>
        <v>415.8366375406776</v>
      </c>
      <c r="R9" s="3">
        <f>'4E'!L182</f>
        <v>728.35825169898862</v>
      </c>
      <c r="S9" s="3">
        <f>'4E'!M182</f>
        <v>660.88782797326439</v>
      </c>
      <c r="T9" s="3">
        <f t="shared" si="4"/>
        <v>1.7699253220380018</v>
      </c>
    </row>
    <row r="10" spans="1:20" x14ac:dyDescent="0.25">
      <c r="A10" s="3">
        <f t="shared" si="0"/>
        <v>3.0833333333333344</v>
      </c>
      <c r="B10" s="3">
        <f>AVERAGE('1E'!$J9:$J39) + Calibration!$C$11</f>
        <v>370.21569753555826</v>
      </c>
      <c r="C10" s="2">
        <f>'1E'!K39</f>
        <v>764.20454555189679</v>
      </c>
      <c r="D10" s="2">
        <f>'1E'!L39</f>
        <v>670.90522643740121</v>
      </c>
      <c r="E10" s="3">
        <f t="shared" si="1"/>
        <v>2.2313043550052165</v>
      </c>
      <c r="G10" s="3">
        <f>AVERAGE('2E'!$J9:$J39) + Calibration!$C$11</f>
        <v>392.18624562407808</v>
      </c>
      <c r="H10" s="3">
        <f>'2E'!K39</f>
        <v>817.93345090733453</v>
      </c>
      <c r="I10" s="3">
        <f>'2E'!L39</f>
        <v>686.7352230831915</v>
      </c>
      <c r="J10" s="3">
        <f t="shared" si="2"/>
        <v>2.4111636612629077</v>
      </c>
      <c r="L10" s="3">
        <f>AVERAGE('3E'!$J9:$J39) + Calibration!$C$11</f>
        <v>409.51891723198031</v>
      </c>
      <c r="M10" s="3">
        <f>'3E'!K39</f>
        <v>871.01510033708769</v>
      </c>
      <c r="N10" s="3">
        <f>'3E'!L39</f>
        <v>689.16739584105153</v>
      </c>
      <c r="O10" s="3">
        <f t="shared" si="3"/>
        <v>2.6136233255465346</v>
      </c>
      <c r="Q10" s="3">
        <f>AVERAGE('4E'!$K153:$K183) + Calibration!$C$11</f>
        <v>417.21573259345689</v>
      </c>
      <c r="R10" s="3">
        <f>'4E'!L183</f>
        <v>743.00426799638501</v>
      </c>
      <c r="S10" s="3">
        <f>'4E'!M183</f>
        <v>664.92775328400955</v>
      </c>
      <c r="T10" s="3">
        <f t="shared" si="4"/>
        <v>1.8450607968101145</v>
      </c>
    </row>
    <row r="11" spans="1:20" x14ac:dyDescent="0.25">
      <c r="A11" s="3">
        <f t="shared" si="0"/>
        <v>3.1666666666666679</v>
      </c>
      <c r="B11" s="3">
        <f>AVERAGE('1E'!$J10:$J40) + Calibration!$C$11</f>
        <v>370.18206146657946</v>
      </c>
      <c r="C11" s="2">
        <f>'1E'!K40</f>
        <v>788.68198205745318</v>
      </c>
      <c r="D11" s="2">
        <f>'1E'!L40</f>
        <v>669.13259891277812</v>
      </c>
      <c r="E11" s="3">
        <f t="shared" si="1"/>
        <v>2.3701196114693825</v>
      </c>
      <c r="G11" s="3">
        <f>AVERAGE('2E'!$J10:$J40) + Calibration!$C$11</f>
        <v>390.60533118950258</v>
      </c>
      <c r="H11" s="3">
        <f>'2E'!K40</f>
        <v>791.06904475695126</v>
      </c>
      <c r="I11" s="3">
        <f>'2E'!L40</f>
        <v>686.52907062446741</v>
      </c>
      <c r="J11" s="3">
        <f t="shared" si="2"/>
        <v>2.2679739099304519</v>
      </c>
      <c r="L11" s="3">
        <f>AVERAGE('3E'!$J10:$J40) + Calibration!$C$11</f>
        <v>411.03651478112391</v>
      </c>
      <c r="M11" s="3">
        <f>'3E'!K40</f>
        <v>878.66173442570039</v>
      </c>
      <c r="N11" s="3">
        <f>'3E'!L40</f>
        <v>686.7352230831915</v>
      </c>
      <c r="O11" s="3">
        <f t="shared" si="3"/>
        <v>2.6483343230566376</v>
      </c>
      <c r="Q11" s="3">
        <f>AVERAGE('4E'!$K154:$K184) + Calibration!$C$11</f>
        <v>418.27231311035018</v>
      </c>
      <c r="R11" s="3">
        <f>'4E'!L184</f>
        <v>727.26588291434655</v>
      </c>
      <c r="S11" s="3">
        <f>'4E'!M184</f>
        <v>658.45560574672925</v>
      </c>
      <c r="T11" s="3">
        <f t="shared" si="4"/>
        <v>1.7499447038756639</v>
      </c>
    </row>
    <row r="12" spans="1:20" x14ac:dyDescent="0.25">
      <c r="A12" s="3">
        <f t="shared" si="0"/>
        <v>3.2500000000000013</v>
      </c>
      <c r="B12" s="3">
        <f>AVERAGE('1E'!$J11:$J41) + Calibration!$C$11</f>
        <v>370.07521602789996</v>
      </c>
      <c r="C12" s="2">
        <f>'1E'!K41</f>
        <v>809.84174846417204</v>
      </c>
      <c r="D12" s="2">
        <f>'1E'!L41</f>
        <v>669.58603703357664</v>
      </c>
      <c r="E12" s="3">
        <f t="shared" si="1"/>
        <v>2.4905602885742204</v>
      </c>
      <c r="G12" s="3">
        <f>AVERAGE('2E'!$J11:$J41) + Calibration!$C$11</f>
        <v>388.89580793000084</v>
      </c>
      <c r="H12" s="3">
        <f>'2E'!K41</f>
        <v>706.51062516312129</v>
      </c>
      <c r="I12" s="3">
        <f>'2E'!L41</f>
        <v>682.94258755691044</v>
      </c>
      <c r="J12" s="3">
        <f t="shared" si="2"/>
        <v>1.7987700120818098</v>
      </c>
      <c r="L12" s="3">
        <f>AVERAGE('3E'!$J11:$J41) + Calibration!$C$11</f>
        <v>412.31865687949249</v>
      </c>
      <c r="M12" s="3">
        <f>'3E'!K41</f>
        <v>886.99622864346168</v>
      </c>
      <c r="N12" s="3">
        <f>'3E'!L41</f>
        <v>692.7538789086085</v>
      </c>
      <c r="O12" s="3">
        <f t="shared" si="3"/>
        <v>2.6882743976964627</v>
      </c>
      <c r="Q12" s="3">
        <f>AVERAGE('4E'!$K155:$K185) + Calibration!$C$11</f>
        <v>418.98857174908267</v>
      </c>
      <c r="R12" s="3">
        <f>'4E'!L185</f>
        <v>718.08176313627894</v>
      </c>
      <c r="S12" s="3">
        <f>'4E'!M185</f>
        <v>662.0008607959752</v>
      </c>
      <c r="T12" s="3">
        <f t="shared" si="4"/>
        <v>1.6938752044752909</v>
      </c>
    </row>
    <row r="13" spans="1:20" x14ac:dyDescent="0.25">
      <c r="A13" s="3">
        <f t="shared" si="0"/>
        <v>3.3333333333333348</v>
      </c>
      <c r="B13" s="3">
        <f>AVERAGE('1E'!$J12:$J42) + Calibration!$C$11</f>
        <v>369.89516161524301</v>
      </c>
      <c r="C13" s="2">
        <f>'1E'!K42</f>
        <v>803.08515802998738</v>
      </c>
      <c r="D13" s="2">
        <f>'1E'!L42</f>
        <v>666.04078610672036</v>
      </c>
      <c r="E13" s="3">
        <f t="shared" si="1"/>
        <v>2.4533149362258846</v>
      </c>
      <c r="G13" s="3">
        <f>AVERAGE('2E'!$J12:$J42) + Calibration!$C$11</f>
        <v>387.18628348332982</v>
      </c>
      <c r="H13" s="3">
        <f>'2E'!K42</f>
        <v>720.50929248016189</v>
      </c>
      <c r="I13" s="3">
        <f>'2E'!L42</f>
        <v>682.07688986494918</v>
      </c>
      <c r="J13" s="3">
        <f t="shared" si="2"/>
        <v>1.8877313034180896</v>
      </c>
      <c r="L13" s="3">
        <f>AVERAGE('3E'!$J12:$J42) + Calibration!$C$11</f>
        <v>413.49395373704317</v>
      </c>
      <c r="M13" s="3">
        <f>'3E'!K42</f>
        <v>792.60643739173486</v>
      </c>
      <c r="N13" s="3">
        <f>'3E'!L42</f>
        <v>684.30300497904591</v>
      </c>
      <c r="O13" s="3">
        <f t="shared" si="3"/>
        <v>2.147054009458861</v>
      </c>
      <c r="Q13" s="3">
        <f>AVERAGE('4E'!$K156:$K186) + Calibration!$C$11</f>
        <v>419.18049745944069</v>
      </c>
      <c r="R13" s="3">
        <f>'4E'!L186</f>
        <v>724.63607699051295</v>
      </c>
      <c r="S13" s="3">
        <f>'4E'!M186</f>
        <v>661.34126609406303</v>
      </c>
      <c r="T13" s="3">
        <f t="shared" si="4"/>
        <v>1.7299077583029956</v>
      </c>
    </row>
    <row r="14" spans="1:20" x14ac:dyDescent="0.25">
      <c r="A14" s="3">
        <f t="shared" si="0"/>
        <v>3.4166666666666683</v>
      </c>
      <c r="B14" s="3">
        <f>AVERAGE('1E'!$J13:$J43) + Calibration!$C$11</f>
        <v>369.76655160314738</v>
      </c>
      <c r="C14" s="2">
        <f>'1E'!K43</f>
        <v>782.32994882902517</v>
      </c>
      <c r="D14" s="2">
        <f>'1E'!L43</f>
        <v>666.04078610672036</v>
      </c>
      <c r="E14" s="3">
        <f t="shared" si="1"/>
        <v>2.336498887165642</v>
      </c>
      <c r="G14" s="3">
        <f>AVERAGE('2E'!$J13:$J43) + Calibration!$C$11</f>
        <v>385.59349775105318</v>
      </c>
      <c r="H14" s="3">
        <f>'2E'!K43</f>
        <v>729.65294965969997</v>
      </c>
      <c r="I14" s="3">
        <f>'2E'!L43</f>
        <v>684.30300497904591</v>
      </c>
      <c r="J14" s="3">
        <f t="shared" si="2"/>
        <v>1.9485357448306131</v>
      </c>
      <c r="L14" s="3">
        <f>AVERAGE('3E'!$J13:$J43) + Calibration!$C$11</f>
        <v>414.55053524324421</v>
      </c>
      <c r="M14" s="3">
        <f>'3E'!K43</f>
        <v>772.70080520081592</v>
      </c>
      <c r="N14" s="3">
        <f>'3E'!L43</f>
        <v>680.96385291984882</v>
      </c>
      <c r="O14" s="3">
        <f t="shared" si="3"/>
        <v>2.02833725148861</v>
      </c>
      <c r="Q14" s="3">
        <f>AVERAGE('4E'!$K157:$K187) + Calibration!$C$11</f>
        <v>419.20226242858007</v>
      </c>
      <c r="R14" s="3">
        <f>'4E'!L187</f>
        <v>720.50929248016189</v>
      </c>
      <c r="S14" s="3">
        <f>'4E'!M187</f>
        <v>659.36253557939108</v>
      </c>
      <c r="T14" s="3">
        <f t="shared" si="4"/>
        <v>1.7064129904506888</v>
      </c>
    </row>
    <row r="15" spans="1:20" x14ac:dyDescent="0.25">
      <c r="A15" s="3">
        <f t="shared" si="0"/>
        <v>3.5000000000000018</v>
      </c>
      <c r="B15" s="3">
        <f>AVERAGE('1E'!$J14:$J44) + Calibration!$C$11</f>
        <v>369.44601568283213</v>
      </c>
      <c r="C15" s="2">
        <f>'1E'!K44</f>
        <v>772.94359697541483</v>
      </c>
      <c r="D15" s="2">
        <f>'1E'!L44</f>
        <v>666.04078610672036</v>
      </c>
      <c r="E15" s="3">
        <f t="shared" si="1"/>
        <v>2.285155823331515</v>
      </c>
      <c r="G15" s="3">
        <f>AVERAGE('2E'!$J14:$J44) + Calibration!$C$11</f>
        <v>384.1946167404285</v>
      </c>
      <c r="H15" s="3">
        <f>'2E'!K44</f>
        <v>688.58750251179879</v>
      </c>
      <c r="I15" s="3">
        <f>'2E'!L44</f>
        <v>685.4160378017566</v>
      </c>
      <c r="J15" s="3">
        <f t="shared" si="2"/>
        <v>1.7238893310657821</v>
      </c>
      <c r="L15" s="3">
        <f>AVERAGE('3E'!$J14:$J44) + Calibration!$C$11</f>
        <v>415.65262411612531</v>
      </c>
      <c r="M15" s="3">
        <f>'3E'!K44</f>
        <v>758.94492965837412</v>
      </c>
      <c r="N15" s="3">
        <f>'3E'!L44</f>
        <v>680.26303019962563</v>
      </c>
      <c r="O15" s="3">
        <f t="shared" si="3"/>
        <v>1.9441911116337891</v>
      </c>
      <c r="Q15" s="3">
        <f>AVERAGE('4E'!$K158:$K188) + Calibration!$C$11</f>
        <v>418.89161879467201</v>
      </c>
      <c r="R15" s="3">
        <f>'4E'!L188</f>
        <v>736.449954142151</v>
      </c>
      <c r="S15" s="3">
        <f>'4E'!M188</f>
        <v>662.90779062863703</v>
      </c>
      <c r="T15" s="3">
        <f t="shared" si="4"/>
        <v>1.7984501343034278</v>
      </c>
    </row>
    <row r="16" spans="1:20" x14ac:dyDescent="0.25">
      <c r="A16" s="3">
        <f t="shared" si="0"/>
        <v>3.5833333333333353</v>
      </c>
      <c r="B16" s="3">
        <f>AVERAGE('1E'!$J15:$J45) + Calibration!$C$11</f>
        <v>369.37082888473009</v>
      </c>
      <c r="C16" s="2">
        <f>'1E'!K45</f>
        <v>787.79188985276187</v>
      </c>
      <c r="D16" s="2">
        <f>'1E'!L45</f>
        <v>666.70037668624298</v>
      </c>
      <c r="E16" s="3">
        <f t="shared" si="1"/>
        <v>2.3696730003006468</v>
      </c>
      <c r="G16" s="3">
        <f>AVERAGE('2E'!$J15:$J45) + Calibration!$C$11</f>
        <v>383.08263419610938</v>
      </c>
      <c r="H16" s="3">
        <f>'2E'!K45</f>
        <v>707.15797414347685</v>
      </c>
      <c r="I16" s="3">
        <f>'2E'!L45</f>
        <v>684.96259555856852</v>
      </c>
      <c r="J16" s="3">
        <f t="shared" si="2"/>
        <v>1.8353583382247662</v>
      </c>
      <c r="L16" s="3">
        <f>AVERAGE('3E'!$J15:$J45) + Calibration!$C$11</f>
        <v>416.89123766124629</v>
      </c>
      <c r="M16" s="3">
        <f>'3E'!K45</f>
        <v>781.68264839893277</v>
      </c>
      <c r="N16" s="3">
        <f>'3E'!L45</f>
        <v>675.8108494401074</v>
      </c>
      <c r="O16" s="3">
        <f t="shared" si="3"/>
        <v>2.0659484844447729</v>
      </c>
      <c r="Q16" s="3">
        <f>AVERAGE('4E'!$K159:$K189) + Calibration!$C$11</f>
        <v>418.61461261477365</v>
      </c>
      <c r="R16" s="3">
        <f>'4E'!L189</f>
        <v>744.29891740683308</v>
      </c>
      <c r="S16" s="3">
        <f>'4E'!M189</f>
        <v>665.58734386353217</v>
      </c>
      <c r="T16" s="3">
        <f t="shared" si="4"/>
        <v>1.8444705003661235</v>
      </c>
    </row>
    <row r="17" spans="1:20" x14ac:dyDescent="0.25">
      <c r="A17" s="3">
        <f t="shared" si="0"/>
        <v>3.6666666666666687</v>
      </c>
      <c r="B17" s="3">
        <f>AVERAGE('1E'!$J16:$J46) + Calibration!$C$11</f>
        <v>369.19868913221745</v>
      </c>
      <c r="C17" s="2">
        <f>'1E'!K46</f>
        <v>782.08720560468953</v>
      </c>
      <c r="D17" s="2">
        <f>'1E'!L46</f>
        <v>667.56607850059379</v>
      </c>
      <c r="E17" s="3">
        <f t="shared" si="1"/>
        <v>2.3383401575327456</v>
      </c>
      <c r="G17" s="3">
        <f>AVERAGE('2E'!$J16:$J46) + Calibration!$C$11</f>
        <v>381.99241780809882</v>
      </c>
      <c r="H17" s="3">
        <f>'2E'!K46</f>
        <v>706.51062516312129</v>
      </c>
      <c r="I17" s="3">
        <f>'2E'!L46</f>
        <v>686.28173549371786</v>
      </c>
      <c r="J17" s="3">
        <f t="shared" si="2"/>
        <v>1.837866459914925</v>
      </c>
      <c r="L17" s="3">
        <f>AVERAGE('3E'!$J16:$J46) + Calibration!$C$11</f>
        <v>418.28022519829437</v>
      </c>
      <c r="M17" s="3">
        <f>'3E'!K46</f>
        <v>779.90246398955026</v>
      </c>
      <c r="N17" s="3">
        <f>'3E'!L46</f>
        <v>680.26303019962563</v>
      </c>
      <c r="O17" s="3">
        <f t="shared" si="3"/>
        <v>2.0480002932677026</v>
      </c>
      <c r="Q17" s="3">
        <f>AVERAGE('4E'!$K160:$K190) + Calibration!$C$11</f>
        <v>418.27231192318072</v>
      </c>
      <c r="R17" s="3">
        <f>'4E'!L190</f>
        <v>734.46749719867307</v>
      </c>
      <c r="S17" s="3">
        <f>'4E'!M190</f>
        <v>663.81471633890919</v>
      </c>
      <c r="T17" s="3">
        <f t="shared" si="4"/>
        <v>1.7907301120046664</v>
      </c>
    </row>
    <row r="18" spans="1:20" x14ac:dyDescent="0.25">
      <c r="A18" s="3">
        <f t="shared" si="0"/>
        <v>3.7500000000000022</v>
      </c>
      <c r="B18" s="3">
        <f>AVERAGE('1E'!$J17:$J47) + Calibration!$C$11</f>
        <v>369.14526710539315</v>
      </c>
      <c r="C18" s="2">
        <f>'1E'!K47</f>
        <v>798.0683298652084</v>
      </c>
      <c r="D18" s="2">
        <f>'1E'!L47</f>
        <v>663.81471633890919</v>
      </c>
      <c r="E18" s="3">
        <f t="shared" si="1"/>
        <v>2.429149715066206</v>
      </c>
      <c r="G18" s="3">
        <f>AVERAGE('2E'!$J17:$J47) + Calibration!$C$11</f>
        <v>380.95562344691268</v>
      </c>
      <c r="H18" s="3">
        <f>'2E'!K47</f>
        <v>698.86399512036382</v>
      </c>
      <c r="I18" s="3">
        <f>'2E'!L47</f>
        <v>679.39733250766449</v>
      </c>
      <c r="J18" s="3">
        <f t="shared" si="2"/>
        <v>1.8004325192934703</v>
      </c>
      <c r="L18" s="3">
        <f>AVERAGE('3E'!$J17:$J47) + Calibration!$C$11</f>
        <v>420.02338591180575</v>
      </c>
      <c r="M18" s="3">
        <f>'3E'!K47</f>
        <v>793.45606295204118</v>
      </c>
      <c r="N18" s="3">
        <f>'3E'!L47</f>
        <v>678.94389438686596</v>
      </c>
      <c r="O18" s="3">
        <f t="shared" si="3"/>
        <v>2.114887166924531</v>
      </c>
      <c r="Q18" s="3">
        <f>AVERAGE('4E'!$K161:$K191) + Calibration!$C$11</f>
        <v>417.79150873522326</v>
      </c>
      <c r="R18" s="3">
        <f>'4E'!L191</f>
        <v>743.44928780067141</v>
      </c>
      <c r="S18" s="3">
        <f>'4E'!M191</f>
        <v>662.90779062863703</v>
      </c>
      <c r="T18" s="3">
        <f t="shared" si="4"/>
        <v>1.8443202753797936</v>
      </c>
    </row>
    <row r="19" spans="1:20" x14ac:dyDescent="0.25">
      <c r="A19" s="3">
        <f t="shared" si="0"/>
        <v>3.8333333333333357</v>
      </c>
      <c r="B19" s="3">
        <f>AVERAGE('1E'!$J18:$J48) + Calibration!$C$11</f>
        <v>368.9315764258958</v>
      </c>
      <c r="C19" s="2">
        <f>'1E'!K48</f>
        <v>859.44396236392993</v>
      </c>
      <c r="D19" s="2">
        <f>'1E'!L48</f>
        <v>662.90779062863703</v>
      </c>
      <c r="E19" s="3">
        <f t="shared" si="1"/>
        <v>2.7779527985069961</v>
      </c>
      <c r="G19" s="3">
        <f>AVERAGE('2E'!$J18:$J48) + Calibration!$C$11</f>
        <v>379.96235744111254</v>
      </c>
      <c r="H19" s="3">
        <f>'2E'!K48</f>
        <v>698.21664614000815</v>
      </c>
      <c r="I19" s="3">
        <f>'2E'!L48</f>
        <v>676.71777515037968</v>
      </c>
      <c r="J19" s="3">
        <f t="shared" si="2"/>
        <v>1.8023915751632766</v>
      </c>
      <c r="L19" s="3">
        <f>AVERAGE('3E'!$J18:$J48) + Calibration!$C$11</f>
        <v>421.77446128546165</v>
      </c>
      <c r="M19" s="3">
        <f>'3E'!K48</f>
        <v>773.14587355536548</v>
      </c>
      <c r="N19" s="3">
        <f>'3E'!L48</f>
        <v>678.73778727442732</v>
      </c>
      <c r="O19" s="3">
        <f t="shared" si="3"/>
        <v>1.989946076823111</v>
      </c>
      <c r="Q19" s="3">
        <f>AVERAGE('4E'!$K162:$K192) + Calibration!$C$11</f>
        <v>417.30081207368926</v>
      </c>
      <c r="R19" s="3">
        <f>'4E'!L192</f>
        <v>713.26721559730595</v>
      </c>
      <c r="S19" s="3">
        <f>'4E'!M192</f>
        <v>673.58477967229635</v>
      </c>
      <c r="T19" s="3">
        <f t="shared" si="4"/>
        <v>1.6761670500127737</v>
      </c>
    </row>
    <row r="20" spans="1:20" x14ac:dyDescent="0.25">
      <c r="A20" s="3">
        <f t="shared" si="0"/>
        <v>3.9166666666666692</v>
      </c>
      <c r="B20" s="3">
        <f>AVERAGE('1E'!$J19:$J49) + Calibration!$C$11</f>
        <v>368.64269894829636</v>
      </c>
      <c r="C20" s="2">
        <f>'1E'!K49</f>
        <v>816.63885004714962</v>
      </c>
      <c r="D20" s="2">
        <f>'1E'!L49</f>
        <v>663.11389361868601</v>
      </c>
      <c r="E20" s="3">
        <f t="shared" si="1"/>
        <v>2.5371676584383747</v>
      </c>
      <c r="G20" s="3">
        <f>AVERAGE('2E'!$J19:$J49) + Calibration!$C$11</f>
        <v>379.10759511884618</v>
      </c>
      <c r="H20" s="3">
        <f>'2E'!K49</f>
        <v>692.51195784608058</v>
      </c>
      <c r="I20" s="3">
        <f>'2E'!L49</f>
        <v>677.83085744176549</v>
      </c>
      <c r="J20" s="3">
        <f t="shared" si="2"/>
        <v>1.7749246532021461</v>
      </c>
      <c r="L20" s="3">
        <f>AVERAGE('3E'!$J19:$J49) + Calibration!$C$11</f>
        <v>423.86783715284884</v>
      </c>
      <c r="M20" s="3">
        <f>'3E'!K49</f>
        <v>772.25578539652952</v>
      </c>
      <c r="N20" s="3">
        <f>'3E'!L49</f>
        <v>678.94389438686596</v>
      </c>
      <c r="O20" s="3">
        <f t="shared" si="3"/>
        <v>1.9730496181841675</v>
      </c>
      <c r="Q20" s="3">
        <f>AVERAGE('4E'!$K163:$K193) + Calibration!$C$11</f>
        <v>416.86353862614885</v>
      </c>
      <c r="R20" s="3">
        <f>'4E'!L193</f>
        <v>725.28342192501327</v>
      </c>
      <c r="S20" s="3">
        <f>'4E'!M193</f>
        <v>667.81341363134334</v>
      </c>
      <c r="T20" s="3">
        <f t="shared" si="4"/>
        <v>1.7466957053221426</v>
      </c>
    </row>
    <row r="21" spans="1:20" x14ac:dyDescent="0.25">
      <c r="A21" s="3">
        <f t="shared" si="0"/>
        <v>4.0000000000000027</v>
      </c>
      <c r="B21" s="3">
        <f>AVERAGE('1E'!$J20:$J50) + Calibration!$C$11</f>
        <v>368.49430179118593</v>
      </c>
      <c r="C21" s="2">
        <f>'1E'!K50</f>
        <v>807.89979862363168</v>
      </c>
      <c r="D21" s="2">
        <f>'1E'!L50</f>
        <v>661.34126609406303</v>
      </c>
      <c r="E21" s="3">
        <f t="shared" si="1"/>
        <v>2.4885156106114161</v>
      </c>
      <c r="G21" s="3">
        <f>AVERAGE('2E'!$J20:$J50) + Calibration!$C$11</f>
        <v>378.63866322858979</v>
      </c>
      <c r="H21" s="3">
        <f>'2E'!K50</f>
        <v>704.12356246362322</v>
      </c>
      <c r="I21" s="3">
        <f>'2E'!L50</f>
        <v>674.2856065149092</v>
      </c>
      <c r="J21" s="3">
        <f t="shared" si="2"/>
        <v>1.8433411930518568</v>
      </c>
      <c r="L21" s="3">
        <f>AVERAGE('3E'!$J20:$J50) + Calibration!$C$11</f>
        <v>426.18677499743467</v>
      </c>
      <c r="M21" s="3">
        <f>'3E'!K50</f>
        <v>763.96180232756114</v>
      </c>
      <c r="N21" s="3">
        <f>'3E'!L50</f>
        <v>680.71651778909927</v>
      </c>
      <c r="O21" s="3">
        <f t="shared" si="3"/>
        <v>1.9129447274671656</v>
      </c>
      <c r="Q21" s="3">
        <f>AVERAGE('4E'!$K164:$K194) + Calibration!$C$11</f>
        <v>416.93872562211249</v>
      </c>
      <c r="R21" s="3">
        <f>'4E'!L194</f>
        <v>712.61987066280551</v>
      </c>
      <c r="S21" s="3">
        <f>'4E'!M194</f>
        <v>671.15256156815076</v>
      </c>
      <c r="T21" s="3">
        <f t="shared" si="4"/>
        <v>1.6745515258717873</v>
      </c>
    </row>
    <row r="22" spans="1:20" x14ac:dyDescent="0.25">
      <c r="A22" s="3">
        <f t="shared" si="0"/>
        <v>4.0833333333333357</v>
      </c>
      <c r="B22" s="3">
        <f>AVERAGE('1E'!$J21:$J51) + Calibration!$C$11</f>
        <v>368.25884772544174</v>
      </c>
      <c r="C22" s="2">
        <f>'1E'!K51</f>
        <v>799.60572249999211</v>
      </c>
      <c r="D22" s="2">
        <f>'1E'!L51</f>
        <v>661.79475780592622</v>
      </c>
      <c r="E22" s="3">
        <f t="shared" si="1"/>
        <v>2.4428766576723793</v>
      </c>
      <c r="G22" s="3">
        <f>AVERAGE('2E'!$J21:$J51) + Calibration!$C$11</f>
        <v>378.00946407069125</v>
      </c>
      <c r="H22" s="3">
        <f>'2E'!K51</f>
        <v>710.88015289780787</v>
      </c>
      <c r="I22" s="3">
        <f>'2E'!L51</f>
        <v>678.03696455420402</v>
      </c>
      <c r="J22" s="3">
        <f t="shared" si="2"/>
        <v>1.885169647245271</v>
      </c>
      <c r="L22" s="3">
        <f>AVERAGE('3E'!$J21:$J51) + Calibration!$C$11</f>
        <v>428.91132903401427</v>
      </c>
      <c r="M22" s="3">
        <f>'3E'!K51</f>
        <v>797.42098493070796</v>
      </c>
      <c r="N22" s="3">
        <f>'3E'!L51</f>
        <v>683.39607514638408</v>
      </c>
      <c r="O22" s="3">
        <f t="shared" si="3"/>
        <v>2.0870062800093971</v>
      </c>
      <c r="Q22" s="3">
        <f>AVERAGE('4E'!$K165:$K195) + Calibration!$C$11</f>
        <v>417.45118725278581</v>
      </c>
      <c r="R22" s="3">
        <f>'4E'!L195</f>
        <v>694.93949123581876</v>
      </c>
      <c r="S22" s="3">
        <f>'4E'!M195</f>
        <v>668.6791607919796</v>
      </c>
      <c r="T22" s="3">
        <f t="shared" si="4"/>
        <v>1.5715187479486132</v>
      </c>
    </row>
    <row r="23" spans="1:20" x14ac:dyDescent="0.25">
      <c r="A23" s="3">
        <f t="shared" si="0"/>
        <v>4.1666666666666687</v>
      </c>
      <c r="B23" s="3">
        <f>AVERAGE('1E'!$J22:$J52) + Calibration!$C$11</f>
        <v>367.98184154554349</v>
      </c>
      <c r="C23" s="2">
        <f>'1E'!K52</f>
        <v>771.85117964050949</v>
      </c>
      <c r="D23" s="2">
        <f>'1E'!L52</f>
        <v>664.68041815326001</v>
      </c>
      <c r="E23" s="3">
        <f t="shared" si="1"/>
        <v>2.2872612194013202</v>
      </c>
      <c r="G23" s="3">
        <f>AVERAGE('2E'!$J22:$J52) + Calibration!$C$11</f>
        <v>377.65727089482948</v>
      </c>
      <c r="H23" s="3">
        <f>'2E'!K52</f>
        <v>767.88625766184282</v>
      </c>
      <c r="I23" s="3">
        <f>'2E'!L52</f>
        <v>680.96385291984882</v>
      </c>
      <c r="J23" s="3">
        <f t="shared" si="2"/>
        <v>2.2100108721513902</v>
      </c>
      <c r="L23" s="3">
        <f>AVERAGE('3E'!$J22:$J52) + Calibration!$C$11</f>
        <v>431.71106986869592</v>
      </c>
      <c r="M23" s="3">
        <f>'3E'!K52</f>
        <v>797.82563519113592</v>
      </c>
      <c r="N23" s="3">
        <f>'3E'!L52</f>
        <v>686.07562838127922</v>
      </c>
      <c r="O23" s="3">
        <f t="shared" si="3"/>
        <v>2.0734419975281262</v>
      </c>
      <c r="Q23" s="3">
        <f>AVERAGE('4E'!$K166:$K196) + Calibration!$C$11</f>
        <v>418.11402386469393</v>
      </c>
      <c r="R23" s="3">
        <f>'4E'!L196</f>
        <v>703.2334702589319</v>
      </c>
      <c r="S23" s="3">
        <f>'4E'!M196</f>
        <v>666.70037668624298</v>
      </c>
      <c r="T23" s="3">
        <f t="shared" si="4"/>
        <v>1.6147367257708705</v>
      </c>
    </row>
    <row r="24" spans="1:20" x14ac:dyDescent="0.25">
      <c r="A24" s="3">
        <f t="shared" si="0"/>
        <v>4.2500000000000018</v>
      </c>
      <c r="B24" s="3">
        <f>AVERAGE('1E'!$J23:$J53) + Calibration!$C$11</f>
        <v>367.85520915971085</v>
      </c>
      <c r="C24" s="2">
        <f>'1E'!K53</f>
        <v>761.77701620801383</v>
      </c>
      <c r="D24" s="2">
        <f>'1E'!L53</f>
        <v>662.7016835161985</v>
      </c>
      <c r="E24" s="3">
        <f t="shared" si="1"/>
        <v>2.2309246772435372</v>
      </c>
      <c r="G24" s="3">
        <f>AVERAGE('2E'!$J23:$J53) + Calibration!$C$11</f>
        <v>377.28331176052063</v>
      </c>
      <c r="H24" s="3">
        <f>'2E'!K53</f>
        <v>774.44057151607683</v>
      </c>
      <c r="I24" s="3">
        <f>'2E'!L53</f>
        <v>682.73648044447191</v>
      </c>
      <c r="J24" s="3">
        <f t="shared" si="2"/>
        <v>2.249248240848079</v>
      </c>
      <c r="L24" s="3">
        <f>AVERAGE('3E'!$J23:$J53) + Calibration!$C$11</f>
        <v>434.40396566042125</v>
      </c>
      <c r="M24" s="3">
        <f>'3E'!K53</f>
        <v>815.10136435769471</v>
      </c>
      <c r="N24" s="3">
        <f>'3E'!L53</f>
        <v>688.50785060781448</v>
      </c>
      <c r="O24" s="3">
        <f t="shared" si="3"/>
        <v>2.1560299686887512</v>
      </c>
      <c r="Q24" s="3">
        <f>AVERAGE('4E'!$K167:$K197) + Calibration!$C$11</f>
        <v>418.73333053832368</v>
      </c>
      <c r="R24" s="3">
        <f>'4E'!L197</f>
        <v>726.17351412970459</v>
      </c>
      <c r="S24" s="3">
        <f>'4E'!M197</f>
        <v>671.81215627006293</v>
      </c>
      <c r="T24" s="3">
        <f t="shared" si="4"/>
        <v>1.7411473040541587</v>
      </c>
    </row>
    <row r="25" spans="1:20" x14ac:dyDescent="0.25">
      <c r="A25" s="3">
        <f t="shared" si="0"/>
        <v>4.3333333333333348</v>
      </c>
      <c r="B25" s="3">
        <f>AVERAGE('1E'!$J24:$J54) + Calibration!$C$11</f>
        <v>367.64151848021345</v>
      </c>
      <c r="C25" s="2">
        <f>'1E'!K54</f>
        <v>778.4054934947435</v>
      </c>
      <c r="D25" s="2">
        <f>'1E'!L54</f>
        <v>662.24819592672475</v>
      </c>
      <c r="E25" s="3">
        <f t="shared" si="1"/>
        <v>2.3263080946168464</v>
      </c>
      <c r="G25" s="3">
        <f>AVERAGE('2E'!$J24:$J54) + Calibration!$C$11</f>
        <v>377.14480807698681</v>
      </c>
      <c r="H25" s="3">
        <f>'2E'!K54</f>
        <v>813.11890336836143</v>
      </c>
      <c r="I25" s="3">
        <f>'2E'!L54</f>
        <v>680.71651778909927</v>
      </c>
      <c r="J25" s="3">
        <f t="shared" si="2"/>
        <v>2.4690823163927784</v>
      </c>
      <c r="L25" s="3">
        <f>AVERAGE('3E'!$J24:$J54) + Calibration!$C$11</f>
        <v>436.82974854796339</v>
      </c>
      <c r="M25" s="3">
        <f>'3E'!K54</f>
        <v>764.85184598198919</v>
      </c>
      <c r="N25" s="3">
        <f>'3E'!L54</f>
        <v>687.18866532637958</v>
      </c>
      <c r="O25" s="3">
        <f t="shared" si="3"/>
        <v>1.8577102834954733</v>
      </c>
      <c r="Q25" s="3">
        <f>AVERAGE('4E'!$K168:$K198) + Calibration!$C$11</f>
        <v>419.17060418372557</v>
      </c>
      <c r="R25" s="3">
        <f>'4E'!L198</f>
        <v>759.59227863872979</v>
      </c>
      <c r="S25" s="3">
        <f>'4E'!M198</f>
        <v>676.92393173149333</v>
      </c>
      <c r="T25" s="3">
        <f t="shared" si="4"/>
        <v>1.9279336675999503</v>
      </c>
    </row>
    <row r="26" spans="1:20" x14ac:dyDescent="0.25">
      <c r="A26" s="3">
        <f t="shared" si="0"/>
        <v>4.4166666666666679</v>
      </c>
      <c r="B26" s="3">
        <f>AVERAGE('1E'!$J25:$J55) + Calibration!$C$11</f>
        <v>367.61975370893572</v>
      </c>
      <c r="C26" s="2">
        <f>'1E'!K55</f>
        <v>755.66777475418473</v>
      </c>
      <c r="D26" s="2">
        <f>'1E'!L55</f>
        <v>662.24819592672475</v>
      </c>
      <c r="E26" s="3">
        <f t="shared" si="1"/>
        <v>2.1976592577907521</v>
      </c>
      <c r="G26" s="3">
        <f>AVERAGE('2E'!$J25:$J55) + Calibration!$C$11</f>
        <v>376.92122511108215</v>
      </c>
      <c r="H26" s="3">
        <f>'2E'!K55</f>
        <v>965.40489158881451</v>
      </c>
      <c r="I26" s="3">
        <f>'2E'!L55</f>
        <v>680.51041479905041</v>
      </c>
      <c r="J26" s="3">
        <f t="shared" si="2"/>
        <v>3.3328003431375008</v>
      </c>
      <c r="L26" s="3">
        <f>AVERAGE('3E'!$J25:$J55) + Calibration!$C$11</f>
        <v>438.96665316645988</v>
      </c>
      <c r="M26" s="3">
        <f>'3E'!K55</f>
        <v>771.60843641617384</v>
      </c>
      <c r="N26" s="3">
        <f>'3E'!L55</f>
        <v>684.96259555856852</v>
      </c>
      <c r="O26" s="3">
        <f t="shared" si="3"/>
        <v>1.8838732704206094</v>
      </c>
      <c r="Q26" s="3">
        <f>AVERAGE('4E'!$K169:$K199) + Calibration!$C$11</f>
        <v>419.82354732205727</v>
      </c>
      <c r="R26" s="3">
        <f>'4E'!L199</f>
        <v>727.0636063343959</v>
      </c>
      <c r="S26" s="3">
        <f>'4E'!M199</f>
        <v>675.8108494401074</v>
      </c>
      <c r="T26" s="3">
        <f t="shared" si="4"/>
        <v>1.7400139246526634</v>
      </c>
    </row>
    <row r="27" spans="1:20" x14ac:dyDescent="0.25">
      <c r="A27" s="3">
        <f t="shared" si="0"/>
        <v>4.5000000000000009</v>
      </c>
      <c r="B27" s="3">
        <f>AVERAGE('1E'!$J26:$J56) + Calibration!$C$11</f>
        <v>367.54456691083379</v>
      </c>
      <c r="C27" s="2">
        <f>'1E'!K56</f>
        <v>739.72711309219562</v>
      </c>
      <c r="D27" s="2">
        <f>'1E'!L56</f>
        <v>665.58734386353217</v>
      </c>
      <c r="E27" s="3">
        <f t="shared" si="1"/>
        <v>2.107807214170093</v>
      </c>
      <c r="G27" s="3">
        <f>AVERAGE('2E'!$J26:$J56) + Calibration!$C$11</f>
        <v>376.95288236662867</v>
      </c>
      <c r="H27" s="3">
        <f>'2E'!K56</f>
        <v>877.36713356551559</v>
      </c>
      <c r="I27" s="3">
        <f>'2E'!L56</f>
        <v>680.05692720957666</v>
      </c>
      <c r="J27" s="3">
        <f t="shared" si="2"/>
        <v>2.8340307184543629</v>
      </c>
      <c r="L27" s="3">
        <f>AVERAGE('3E'!$J26:$J56) + Calibration!$C$11</f>
        <v>440.89976057903561</v>
      </c>
      <c r="M27" s="3">
        <f>'3E'!K56</f>
        <v>772.05350477072352</v>
      </c>
      <c r="N27" s="3">
        <f>'3E'!L56</f>
        <v>682.48914531372225</v>
      </c>
      <c r="O27" s="3">
        <f t="shared" si="3"/>
        <v>1.8754459556696756</v>
      </c>
      <c r="Q27" s="3">
        <f>AVERAGE('4E'!$K170:$K200) + Calibration!$C$11</f>
        <v>419.96402863185392</v>
      </c>
      <c r="R27" s="3">
        <f>'4E'!L200</f>
        <v>746.28137435031113</v>
      </c>
      <c r="S27" s="3">
        <f>'4E'!M200</f>
        <v>673.83211480304601</v>
      </c>
      <c r="T27" s="3">
        <f t="shared" si="4"/>
        <v>1.8480556449281578</v>
      </c>
    </row>
    <row r="28" spans="1:20" x14ac:dyDescent="0.25">
      <c r="A28" s="3">
        <f t="shared" si="0"/>
        <v>4.5833333333333339</v>
      </c>
      <c r="B28" s="3">
        <f>AVERAGE('1E'!$J27:$J57) + Calibration!$C$11</f>
        <v>367.52280213955601</v>
      </c>
      <c r="C28" s="2">
        <f>'1E'!K57</f>
        <v>749.55853330035575</v>
      </c>
      <c r="D28" s="2">
        <f>'1E'!L57</f>
        <v>665.13390574273365</v>
      </c>
      <c r="E28" s="3">
        <f t="shared" si="1"/>
        <v>2.1636094397051164</v>
      </c>
      <c r="G28" s="3">
        <f>AVERAGE('2E'!$J27:$J57) + Calibration!$C$11</f>
        <v>377.00630558062232</v>
      </c>
      <c r="H28" s="3">
        <f>'2E'!K57</f>
        <v>911.23092192468232</v>
      </c>
      <c r="I28" s="3">
        <f>'2E'!L57</f>
        <v>677.83085744176549</v>
      </c>
      <c r="J28" s="3">
        <f t="shared" si="2"/>
        <v>3.025511303177951</v>
      </c>
      <c r="L28" s="3">
        <f>AVERAGE('3E'!$J27:$J57) + Calibration!$C$11</f>
        <v>442.60928383853729</v>
      </c>
      <c r="M28" s="3">
        <f>'3E'!K57</f>
        <v>764.20454555189679</v>
      </c>
      <c r="N28" s="3">
        <f>'3E'!L57</f>
        <v>682.73648044447191</v>
      </c>
      <c r="O28" s="3">
        <f t="shared" si="3"/>
        <v>1.8213127392385071</v>
      </c>
      <c r="Q28" s="3">
        <f>AVERAGE('4E'!$K171:$K201) + Calibration!$C$11</f>
        <v>420.11440361308888</v>
      </c>
      <c r="R28" s="3">
        <f>'4E'!L201</f>
        <v>706.06560535883489</v>
      </c>
      <c r="S28" s="3">
        <f>'4E'!M201</f>
        <v>673.83211480304601</v>
      </c>
      <c r="T28" s="3">
        <f t="shared" si="4"/>
        <v>1.6194472635118824</v>
      </c>
    </row>
    <row r="29" spans="1:20" x14ac:dyDescent="0.25">
      <c r="A29" s="3">
        <f t="shared" si="0"/>
        <v>4.666666666666667</v>
      </c>
      <c r="B29" s="3">
        <f>AVERAGE('1E'!$J28:$J58) + Calibration!$C$11</f>
        <v>367.82157309073204</v>
      </c>
      <c r="C29" s="2">
        <f>'1E'!K58</f>
        <v>769.22137371667588</v>
      </c>
      <c r="D29" s="2">
        <f>'1E'!L58</f>
        <v>664.22697591007181</v>
      </c>
      <c r="E29" s="3">
        <f t="shared" si="1"/>
        <v>2.2732753166601105</v>
      </c>
      <c r="G29" s="3">
        <f>AVERAGE('2E'!$J28:$J58) + Calibration!$C$11</f>
        <v>376.79261490112498</v>
      </c>
      <c r="H29" s="3">
        <f>'2E'!K58</f>
        <v>880.84656909551097</v>
      </c>
      <c r="I29" s="3">
        <f>'2E'!L58</f>
        <v>678.28429968495368</v>
      </c>
      <c r="J29" s="3">
        <f t="shared" si="2"/>
        <v>2.8546437007397039</v>
      </c>
      <c r="L29" s="3">
        <f>AVERAGE('3E'!$J28:$J58) + Calibration!$C$11</f>
        <v>444.19019807525126</v>
      </c>
      <c r="M29" s="3">
        <f>'3E'!K58</f>
        <v>773.79322253572116</v>
      </c>
      <c r="N29" s="3">
        <f>'3E'!L58</f>
        <v>681.82955061181008</v>
      </c>
      <c r="O29" s="3">
        <f t="shared" si="3"/>
        <v>1.8666636571171142</v>
      </c>
      <c r="Q29" s="3">
        <f>AVERAGE('4E'!$K172:$K202) + Calibration!$C$11</f>
        <v>419.94226386057625</v>
      </c>
      <c r="R29" s="3">
        <f>'4E'!L202</f>
        <v>708.04806634816828</v>
      </c>
      <c r="S29" s="3">
        <f>'4E'!M202</f>
        <v>667.15386839810617</v>
      </c>
      <c r="T29" s="3">
        <f t="shared" si="4"/>
        <v>1.6316495632540799</v>
      </c>
    </row>
    <row r="30" spans="1:20" x14ac:dyDescent="0.25">
      <c r="A30" s="3">
        <f t="shared" si="0"/>
        <v>4.75</v>
      </c>
      <c r="B30" s="3">
        <f>AVERAGE('1E'!$J29:$J59) + Calibration!$C$11</f>
        <v>367.99173402981239</v>
      </c>
      <c r="C30" s="2">
        <f>'1E'!K59</f>
        <v>805.26999269979797</v>
      </c>
      <c r="D30" s="2">
        <f>'1E'!L59</f>
        <v>668.47300421086595</v>
      </c>
      <c r="E30" s="3">
        <f t="shared" si="1"/>
        <v>2.4764682752618787</v>
      </c>
      <c r="G30" s="3">
        <f>AVERAGE('2E'!$J29:$J59) + Calibration!$C$11</f>
        <v>376.6640048890294</v>
      </c>
      <c r="H30" s="3">
        <f>'2E'!K59</f>
        <v>816.8411306729555</v>
      </c>
      <c r="I30" s="3">
        <f>'2E'!L59</f>
        <v>675.15130420687035</v>
      </c>
      <c r="J30" s="3">
        <f t="shared" si="2"/>
        <v>2.492885630343078</v>
      </c>
      <c r="L30" s="3">
        <f>AVERAGE('3E'!$J29:$J59) + Calibration!$C$11</f>
        <v>445.57918679946863</v>
      </c>
      <c r="M30" s="3">
        <f>'3E'!K59</f>
        <v>813.36169514296023</v>
      </c>
      <c r="N30" s="3">
        <f>'3E'!L59</f>
        <v>685.82829325052967</v>
      </c>
      <c r="O30" s="3">
        <f t="shared" si="3"/>
        <v>2.082888174864137</v>
      </c>
      <c r="Q30" s="3">
        <f>AVERAGE('4E'!$K173:$K203) + Calibration!$C$11</f>
        <v>419.76023063448707</v>
      </c>
      <c r="R30" s="3">
        <f>'4E'!L203</f>
        <v>736.65228331822027</v>
      </c>
      <c r="S30" s="3">
        <f>'4E'!M203</f>
        <v>669.37993404352778</v>
      </c>
      <c r="T30" s="3">
        <f t="shared" si="4"/>
        <v>1.7946767295058921</v>
      </c>
    </row>
    <row r="31" spans="1:20" x14ac:dyDescent="0.25">
      <c r="A31" s="3">
        <f t="shared" si="0"/>
        <v>4.833333333333333</v>
      </c>
      <c r="B31" s="3">
        <f>AVERAGE('1E'!$J30:$J60) + Calibration!$C$11</f>
        <v>368.18365974017053</v>
      </c>
      <c r="C31" s="2">
        <f>'1E'!K60</f>
        <v>815.10136435769471</v>
      </c>
      <c r="D31" s="2">
        <f>'1E'!L60</f>
        <v>666.70037668624298</v>
      </c>
      <c r="E31" s="3">
        <f t="shared" si="1"/>
        <v>2.5310600177207627</v>
      </c>
      <c r="G31" s="3">
        <f>AVERAGE('2E'!$J30:$J60) + Calibration!$C$11</f>
        <v>376.80250738539377</v>
      </c>
      <c r="H31" s="3">
        <f>'2E'!K60</f>
        <v>851.59505169536635</v>
      </c>
      <c r="I31" s="3">
        <f>'2E'!L60</f>
        <v>675.60474232766899</v>
      </c>
      <c r="J31" s="3">
        <f t="shared" si="2"/>
        <v>2.6889255296863528</v>
      </c>
      <c r="L31" s="3">
        <f>AVERAGE('3E'!$J30:$J60) + Calibration!$C$11</f>
        <v>447.11657149362713</v>
      </c>
      <c r="M31" s="3">
        <f>'3E'!K60</f>
        <v>805.7149639538211</v>
      </c>
      <c r="N31" s="3">
        <f>'3E'!L60</f>
        <v>691.18740796509928</v>
      </c>
      <c r="O31" s="3">
        <f t="shared" si="3"/>
        <v>2.0308751347223897</v>
      </c>
      <c r="Q31" s="3">
        <f>AVERAGE('4E'!$K174:$K204) + Calibration!$C$11</f>
        <v>419.4080362714559</v>
      </c>
      <c r="R31" s="3">
        <f>'4E'!L204</f>
        <v>795.23624736142392</v>
      </c>
      <c r="S31" s="3">
        <f>'4E'!M204</f>
        <v>664.68041815326001</v>
      </c>
      <c r="T31" s="3">
        <f t="shared" si="4"/>
        <v>2.1284539609712243</v>
      </c>
    </row>
    <row r="32" spans="1:20" x14ac:dyDescent="0.25">
      <c r="A32" s="3">
        <f t="shared" si="0"/>
        <v>4.9166666666666661</v>
      </c>
      <c r="B32" s="3">
        <f>AVERAGE('1E'!$J31:$J61) + Calibration!$C$11</f>
        <v>368.18365974017053</v>
      </c>
      <c r="C32" s="2">
        <f>'1E'!K61</f>
        <v>893.55054249769557</v>
      </c>
      <c r="D32" s="2">
        <f>'1E'!L61</f>
        <v>668.6791607919796</v>
      </c>
      <c r="E32" s="3">
        <f t="shared" si="1"/>
        <v>2.9753466865228826</v>
      </c>
      <c r="G32" s="3">
        <f>AVERAGE('2E'!$J31:$J61) + Calibration!$C$11</f>
        <v>376.94298889305207</v>
      </c>
      <c r="H32" s="3">
        <f>'2E'!K61</f>
        <v>854.2248616650553</v>
      </c>
      <c r="I32" s="3">
        <f>'2E'!L61</f>
        <v>677.83085744176549</v>
      </c>
      <c r="J32" s="3">
        <f t="shared" si="2"/>
        <v>2.7030235161302154</v>
      </c>
      <c r="L32" s="3">
        <f>AVERAGE('3E'!$J31:$J61) + Calibration!$C$11</f>
        <v>448.8913892648236</v>
      </c>
      <c r="M32" s="3">
        <f>'3E'!K61</f>
        <v>813.11890336836143</v>
      </c>
      <c r="N32" s="3">
        <f>'3E'!L61</f>
        <v>696.95872865976673</v>
      </c>
      <c r="O32" s="3">
        <f t="shared" si="3"/>
        <v>2.0627549295462431</v>
      </c>
      <c r="Q32" s="3">
        <f>AVERAGE('4E'!$K175:$K205) + Calibration!$C$11</f>
        <v>419.17258082068082</v>
      </c>
      <c r="R32" s="3">
        <f>'4E'!L205</f>
        <v>816.39605827255082</v>
      </c>
      <c r="S32" s="3">
        <f>'4E'!M205</f>
        <v>662.7016835161985</v>
      </c>
      <c r="T32" s="3">
        <f t="shared" si="4"/>
        <v>2.2496232561179457</v>
      </c>
    </row>
    <row r="33" spans="1:20" x14ac:dyDescent="0.25">
      <c r="A33" s="3">
        <f t="shared" si="0"/>
        <v>4.9999999999999991</v>
      </c>
      <c r="B33" s="3">
        <f>AVERAGE('1E'!$J32:$J62) + Calibration!$C$11</f>
        <v>368.19355321374707</v>
      </c>
      <c r="C33" s="2">
        <f>'1E'!K62</f>
        <v>916.4905378182051</v>
      </c>
      <c r="D33" s="2">
        <f>'1E'!L62</f>
        <v>666.90653326735662</v>
      </c>
      <c r="E33" s="3">
        <f t="shared" si="1"/>
        <v>3.1052083218696094</v>
      </c>
      <c r="G33" s="3">
        <f>AVERAGE('2E'!$J32:$J62) + Calibration!$C$11</f>
        <v>377.15667957254948</v>
      </c>
      <c r="H33" s="3">
        <f>'2E'!K62</f>
        <v>963.46294579412927</v>
      </c>
      <c r="I33" s="3">
        <f>'2E'!L62</f>
        <v>677.37736985229185</v>
      </c>
      <c r="J33" s="3">
        <f t="shared" si="2"/>
        <v>3.3204689213254261</v>
      </c>
      <c r="L33" s="3">
        <f>AVERAGE('3E'!$J32:$J62) + Calibration!$C$11</f>
        <v>450.24871954632511</v>
      </c>
      <c r="M33" s="3">
        <f>'3E'!K62</f>
        <v>817.93345090733453</v>
      </c>
      <c r="N33" s="3">
        <f>'3E'!L62</f>
        <v>695.63953925594228</v>
      </c>
      <c r="O33" s="3">
        <f t="shared" si="3"/>
        <v>2.0823344277011646</v>
      </c>
      <c r="Q33" s="3">
        <f>AVERAGE('4E'!$K176:$K206) + Calibration!$C$11</f>
        <v>418.97867728619821</v>
      </c>
      <c r="R33" s="3">
        <f>'4E'!L206</f>
        <v>786.45672929352099</v>
      </c>
      <c r="S33" s="3">
        <f>'4E'!M206</f>
        <v>664.92775328400955</v>
      </c>
      <c r="T33" s="3">
        <f t="shared" si="4"/>
        <v>2.0811639261900368</v>
      </c>
    </row>
    <row r="34" spans="1:20" x14ac:dyDescent="0.25">
      <c r="A34" s="3">
        <f t="shared" si="0"/>
        <v>5.0833333333333321</v>
      </c>
      <c r="B34" s="3">
        <f>AVERAGE('1E'!$J33:$J63) + Calibration!$C$11</f>
        <v>368.14012999975347</v>
      </c>
      <c r="C34" s="2">
        <f>'1E'!K63</f>
        <v>925.4318658216738</v>
      </c>
      <c r="D34" s="2">
        <f>'1E'!L63</f>
        <v>668.92649592272915</v>
      </c>
      <c r="E34" s="3">
        <f t="shared" si="1"/>
        <v>3.1561489199722241</v>
      </c>
      <c r="G34" s="3">
        <f>AVERAGE('2E'!$J33:$J63) + Calibration!$C$11</f>
        <v>377.19031702655917</v>
      </c>
      <c r="H34" s="3">
        <f>'2E'!K63</f>
        <v>1030.0980970858473</v>
      </c>
      <c r="I34" s="3">
        <f>'2E'!L63</f>
        <v>678.28429968495368</v>
      </c>
      <c r="J34" s="3">
        <f t="shared" si="2"/>
        <v>3.6976578915824119</v>
      </c>
      <c r="L34" s="3">
        <f>AVERAGE('3E'!$J33:$J63) + Calibration!$C$11</f>
        <v>451.82963398090067</v>
      </c>
      <c r="M34" s="3">
        <f>'3E'!K63</f>
        <v>856.16680745974054</v>
      </c>
      <c r="N34" s="3">
        <f>'3E'!L63</f>
        <v>695.43343626589342</v>
      </c>
      <c r="O34" s="3">
        <f t="shared" si="3"/>
        <v>2.2899107439620257</v>
      </c>
      <c r="Q34" s="3">
        <f>AVERAGE('4E'!$K177:$K207) + Calibration!$C$11</f>
        <v>418.90349029023469</v>
      </c>
      <c r="R34" s="3">
        <f>'4E'!L207</f>
        <v>791.27132538275725</v>
      </c>
      <c r="S34" s="3">
        <f>'4E'!M207</f>
        <v>668.92649592272915</v>
      </c>
      <c r="T34" s="3">
        <f t="shared" si="4"/>
        <v>2.1088565737052392</v>
      </c>
    </row>
    <row r="35" spans="1:20" x14ac:dyDescent="0.25">
      <c r="A35" s="3">
        <f t="shared" si="0"/>
        <v>5.1666666666666652</v>
      </c>
      <c r="B35" s="3">
        <f>AVERAGE('1E'!$J34:$J64) + Calibration!$C$11</f>
        <v>368.07483667522803</v>
      </c>
      <c r="C35" s="2">
        <f>'1E'!K64</f>
        <v>904.67660807044842</v>
      </c>
      <c r="D35" s="2">
        <f>'1E'!L64</f>
        <v>666.70037668624298</v>
      </c>
      <c r="E35" s="3">
        <f t="shared" si="1"/>
        <v>3.0389740101679639</v>
      </c>
      <c r="G35" s="3">
        <f>AVERAGE('2E'!$J34:$J64) + Calibration!$C$11</f>
        <v>377.38224273691725</v>
      </c>
      <c r="H35" s="3">
        <f>'2E'!K64</f>
        <v>941.61527070799866</v>
      </c>
      <c r="I35" s="3">
        <f>'2E'!L64</f>
        <v>684.30300497904591</v>
      </c>
      <c r="J35" s="3">
        <f t="shared" si="2"/>
        <v>3.1954600209837536</v>
      </c>
      <c r="L35" s="3">
        <f>AVERAGE('3E'!$J34:$J64) + Calibration!$C$11</f>
        <v>453.47584174000156</v>
      </c>
      <c r="M35" s="3">
        <f>'3E'!K64</f>
        <v>895.73528006697973</v>
      </c>
      <c r="N35" s="3">
        <f>'3E'!L64</f>
        <v>693.86691173131942</v>
      </c>
      <c r="O35" s="3">
        <f t="shared" si="3"/>
        <v>2.5046785353178946</v>
      </c>
      <c r="Q35" s="3">
        <f>AVERAGE('4E'!$K178:$K208) + Calibration!$C$11</f>
        <v>418.85006707624109</v>
      </c>
      <c r="R35" s="3">
        <f>'4E'!L208</f>
        <v>775.33061517050487</v>
      </c>
      <c r="S35" s="3">
        <f>'4E'!M208</f>
        <v>666.70037668624298</v>
      </c>
      <c r="T35" s="3">
        <f t="shared" si="4"/>
        <v>2.0188809999119361</v>
      </c>
    </row>
    <row r="36" spans="1:20" x14ac:dyDescent="0.25">
      <c r="A36" s="3">
        <f t="shared" ref="A36:A68" si="5">1/12+A35</f>
        <v>5.2499999999999982</v>
      </c>
      <c r="B36" s="3">
        <f>AVERAGE('1E'!$J35:$J65) + Calibration!$C$11</f>
        <v>367.92446288116247</v>
      </c>
      <c r="C36" s="2">
        <f>'1E'!K65</f>
        <v>943.8000082772827</v>
      </c>
      <c r="D36" s="2">
        <f>'1E'!L65</f>
        <v>666.90653326735662</v>
      </c>
      <c r="E36" s="3">
        <f t="shared" si="1"/>
        <v>3.2613958969977777</v>
      </c>
      <c r="G36" s="3">
        <f>AVERAGE('2E'!$J35:$J65) + Calibration!$C$11</f>
        <v>377.53261771815221</v>
      </c>
      <c r="H36" s="3">
        <f>'2E'!K65</f>
        <v>916.93560617275466</v>
      </c>
      <c r="I36" s="3">
        <f>'2E'!L65</f>
        <v>686.94133019563003</v>
      </c>
      <c r="J36" s="3">
        <f t="shared" si="2"/>
        <v>3.0548383369259007</v>
      </c>
      <c r="L36" s="3">
        <f>AVERAGE('3E'!$J35:$J65) + Calibration!$C$11</f>
        <v>454.82327973509575</v>
      </c>
      <c r="M36" s="3">
        <f>'3E'!K65</f>
        <v>839.13377701310947</v>
      </c>
      <c r="N36" s="3">
        <f>'3E'!L65</f>
        <v>688.30169814909038</v>
      </c>
      <c r="O36" s="3">
        <f t="shared" si="3"/>
        <v>2.1764922803477211</v>
      </c>
      <c r="Q36" s="3">
        <f>AVERAGE('4E'!$K179:$K209) + Calibration!$C$11</f>
        <v>418.8718320453803</v>
      </c>
      <c r="R36" s="3">
        <f>'4E'!L209</f>
        <v>784.95975475285888</v>
      </c>
      <c r="S36" s="3">
        <f>'4E'!M209</f>
        <v>672.0182592601119</v>
      </c>
      <c r="T36" s="3">
        <f t="shared" si="4"/>
        <v>2.0732911105598997</v>
      </c>
    </row>
    <row r="37" spans="1:20" x14ac:dyDescent="0.25">
      <c r="A37" s="3">
        <f t="shared" si="5"/>
        <v>5.3333333333333313</v>
      </c>
      <c r="B37" s="3">
        <f>AVERAGE('1E'!$J36:$J66) + Calibration!$C$11</f>
        <v>368.00954453787205</v>
      </c>
      <c r="C37" s="2">
        <f>'1E'!K66</f>
        <v>884.56869929957873</v>
      </c>
      <c r="D37" s="2">
        <f>'1E'!L66</f>
        <v>670.49296686623859</v>
      </c>
      <c r="E37" s="3">
        <f t="shared" si="1"/>
        <v>2.9254652699962</v>
      </c>
      <c r="G37" s="3">
        <f>AVERAGE('2E'!$J36:$J66) + Calibration!$C$11</f>
        <v>377.79973042447381</v>
      </c>
      <c r="H37" s="3">
        <f>'2E'!K66</f>
        <v>916.04546541780019</v>
      </c>
      <c r="I37" s="3">
        <f>'2E'!L66</f>
        <v>687.18866532637958</v>
      </c>
      <c r="J37" s="3">
        <f t="shared" si="2"/>
        <v>3.0482843831757092</v>
      </c>
      <c r="L37" s="3">
        <f>AVERAGE('3E'!$J36:$J66) + Calibration!$C$11</f>
        <v>456.4675096700721</v>
      </c>
      <c r="M37" s="3">
        <f>'3E'!K66</f>
        <v>812.26927780805499</v>
      </c>
      <c r="N37" s="3">
        <f>'3E'!L66</f>
        <v>688.75518573856402</v>
      </c>
      <c r="O37" s="3">
        <f t="shared" si="3"/>
        <v>2.0150368183312506</v>
      </c>
      <c r="Q37" s="3">
        <f>AVERAGE('4E'!$K180:$K210) + Calibration!$C$11</f>
        <v>418.48798062466409</v>
      </c>
      <c r="R37" s="3">
        <f>'4E'!L210</f>
        <v>766.59161229725009</v>
      </c>
      <c r="S37" s="3">
        <f>'4E'!M210</f>
        <v>673.17252422352328</v>
      </c>
      <c r="T37" s="3">
        <f t="shared" si="4"/>
        <v>1.9714394284377372</v>
      </c>
    </row>
    <row r="38" spans="1:20" x14ac:dyDescent="0.25">
      <c r="A38" s="3">
        <f t="shared" si="5"/>
        <v>5.4166666666666643</v>
      </c>
      <c r="B38" s="3">
        <f>AVERAGE('1E'!$J37:$J67) + Calibration!$C$11</f>
        <v>368.0629665646963</v>
      </c>
      <c r="C38" s="2">
        <f>'1E'!K67</f>
        <v>905.3239570508041</v>
      </c>
      <c r="D38" s="2">
        <f>'1E'!L67</f>
        <v>664.22697591007181</v>
      </c>
      <c r="E38" s="3">
        <f t="shared" si="1"/>
        <v>3.0427074113436716</v>
      </c>
      <c r="G38" s="3">
        <f>AVERAGE('2E'!$J37:$J67) + Calibration!$C$11</f>
        <v>378.05497183309433</v>
      </c>
      <c r="H38" s="3">
        <f>'2E'!K67</f>
        <v>902.28958987535839</v>
      </c>
      <c r="I38" s="3">
        <f>'2E'!L67</f>
        <v>690.73391625323598</v>
      </c>
      <c r="J38" s="3">
        <f t="shared" si="2"/>
        <v>2.9689342532702652</v>
      </c>
      <c r="L38" s="3">
        <f>AVERAGE('3E'!$J37:$J67) + Calibration!$C$11</f>
        <v>457.88815564983588</v>
      </c>
      <c r="M38" s="3">
        <f>'3E'!K67</f>
        <v>798.71567884556407</v>
      </c>
      <c r="N38" s="3">
        <f>'3E'!L67</f>
        <v>686.94133019563003</v>
      </c>
      <c r="O38" s="3">
        <f t="shared" si="3"/>
        <v>1.9302321389074764</v>
      </c>
      <c r="Q38" s="3">
        <f>AVERAGE('4E'!$K181:$K211) + Calibration!$C$11</f>
        <v>417.90033100871949</v>
      </c>
      <c r="R38" s="3">
        <f>'4E'!L211</f>
        <v>750.65090208499771</v>
      </c>
      <c r="S38" s="3">
        <f>'4E'!M211</f>
        <v>676.92393173149333</v>
      </c>
      <c r="T38" s="3">
        <f t="shared" si="4"/>
        <v>1.8844893760601635</v>
      </c>
    </row>
    <row r="39" spans="1:20" x14ac:dyDescent="0.25">
      <c r="A39" s="3">
        <f t="shared" si="5"/>
        <v>5.4999999999999973</v>
      </c>
      <c r="B39" s="3">
        <f>AVERAGE('1E'!$J38:$J68) + Calibration!$C$11</f>
        <v>368.20146906106078</v>
      </c>
      <c r="C39" s="2">
        <f>'1E'!K68</f>
        <v>927.41432681100719</v>
      </c>
      <c r="D39" s="2">
        <f>'1E'!L68</f>
        <v>661.34126609406303</v>
      </c>
      <c r="E39" s="3">
        <f t="shared" si="1"/>
        <v>3.1670289429629324</v>
      </c>
      <c r="G39" s="3">
        <f>AVERAGE('2E'!$J38:$J68) + Calibration!$C$11</f>
        <v>378.31219086797779</v>
      </c>
      <c r="H39" s="3">
        <f>'2E'!K68</f>
        <v>943.35503702325957</v>
      </c>
      <c r="I39" s="3">
        <f>'2E'!L68</f>
        <v>689.16739584105153</v>
      </c>
      <c r="J39" s="3">
        <f t="shared" si="2"/>
        <v>3.2000463204444269</v>
      </c>
      <c r="L39" s="3">
        <f>AVERAGE('3E'!$J38:$J68) + Calibration!$C$11</f>
        <v>459.5125996269669</v>
      </c>
      <c r="M39" s="3">
        <f>'3E'!K68</f>
        <v>800.900416414848</v>
      </c>
      <c r="N39" s="3">
        <f>'3E'!L68</f>
        <v>689.62088343052528</v>
      </c>
      <c r="O39" s="3">
        <f t="shared" si="3"/>
        <v>1.933405288448502</v>
      </c>
      <c r="Q39" s="3">
        <f>AVERAGE('4E'!$K182:$K212) + Calibration!$C$11</f>
        <v>416.92685214793414</v>
      </c>
      <c r="R39" s="3">
        <f>'4E'!L212</f>
        <v>743.85389355669133</v>
      </c>
      <c r="S39" s="3">
        <f>'4E'!M212</f>
        <v>675.60474232766899</v>
      </c>
      <c r="T39" s="3">
        <f t="shared" si="4"/>
        <v>1.8515085767962645</v>
      </c>
    </row>
    <row r="40" spans="1:20" x14ac:dyDescent="0.25">
      <c r="A40" s="3">
        <f t="shared" si="5"/>
        <v>5.5833333333333304</v>
      </c>
      <c r="B40" s="3">
        <f>AVERAGE('1E'!$J39:$J69) + Calibration!$C$11</f>
        <v>368.33007927101801</v>
      </c>
      <c r="C40" s="2">
        <f>'1E'!K69</f>
        <v>957.55598092025093</v>
      </c>
      <c r="D40" s="2">
        <f>'1E'!L69</f>
        <v>661.58860122481258</v>
      </c>
      <c r="E40" s="3">
        <f t="shared" si="1"/>
        <v>3.3370038950373719</v>
      </c>
      <c r="G40" s="3">
        <f>AVERAGE('2E'!$J39:$J69) + Calibration!$C$11</f>
        <v>378.62283311685491</v>
      </c>
      <c r="H40" s="3">
        <f>'2E'!K69</f>
        <v>909.69352928989883</v>
      </c>
      <c r="I40" s="3">
        <f>'2E'!L69</f>
        <v>684.71521095914386</v>
      </c>
      <c r="J40" s="3">
        <f t="shared" si="2"/>
        <v>3.0076494884378668</v>
      </c>
      <c r="L40" s="3">
        <f>AVERAGE('3E'!$J39:$J69) + Calibration!$C$11</f>
        <v>461.11527883282008</v>
      </c>
      <c r="M40" s="3">
        <f>'3E'!K69</f>
        <v>800.69813983489723</v>
      </c>
      <c r="N40" s="3">
        <f>'3E'!L69</f>
        <v>690.07432567371336</v>
      </c>
      <c r="O40" s="3">
        <f t="shared" si="3"/>
        <v>1.9231831572238915</v>
      </c>
      <c r="Q40" s="3">
        <f>AVERAGE('4E'!$K183:$K213) + Calibration!$C$11</f>
        <v>415.83663575992358</v>
      </c>
      <c r="R40" s="3">
        <f>'4E'!L213</f>
        <v>746.92872333066668</v>
      </c>
      <c r="S40" s="3">
        <f>'4E'!M213</f>
        <v>672.7190819803352</v>
      </c>
      <c r="T40" s="3">
        <f t="shared" si="4"/>
        <v>1.8750967714541282</v>
      </c>
    </row>
    <row r="41" spans="1:20" x14ac:dyDescent="0.25">
      <c r="A41" s="3">
        <f t="shared" si="5"/>
        <v>5.6666666666666634</v>
      </c>
      <c r="B41" s="3">
        <f>AVERAGE('1E'!$J40:$J70) + Calibration!$C$11</f>
        <v>368.30831449974022</v>
      </c>
      <c r="C41" s="2">
        <f>'1E'!K70</f>
        <v>981.14332522111602</v>
      </c>
      <c r="D41" s="2">
        <f>'1E'!L70</f>
        <v>660.68172498321553</v>
      </c>
      <c r="E41" s="3">
        <f t="shared" si="1"/>
        <v>3.4707109990726641</v>
      </c>
      <c r="G41" s="3">
        <f>AVERAGE('2E'!$J40:$J70) + Calibration!$C$11</f>
        <v>378.93149754160748</v>
      </c>
      <c r="H41" s="3">
        <f>'2E'!K70</f>
        <v>864.46079052870891</v>
      </c>
      <c r="I41" s="3">
        <f>'2E'!L70</f>
        <v>683.1899721563351</v>
      </c>
      <c r="J41" s="3">
        <f t="shared" si="2"/>
        <v>2.7497317027607759</v>
      </c>
      <c r="L41" s="3">
        <f>AVERAGE('3E'!$J40:$J70) + Calibration!$C$11</f>
        <v>462.76148777909032</v>
      </c>
      <c r="M41" s="3">
        <f>'3E'!K70</f>
        <v>776.42303250541011</v>
      </c>
      <c r="N41" s="3">
        <f>'3E'!L70</f>
        <v>693.86691173131942</v>
      </c>
      <c r="O41" s="3">
        <f t="shared" si="3"/>
        <v>1.7763811698458973</v>
      </c>
      <c r="Q41" s="3">
        <f>AVERAGE('4E'!$K184:$K214) + Calibration!$C$11</f>
        <v>414.5010704475614</v>
      </c>
      <c r="R41" s="3">
        <f>'4E'!L214</f>
        <v>755.66777475418473</v>
      </c>
      <c r="S41" s="3">
        <f>'4E'!M214</f>
        <v>667.35997138815515</v>
      </c>
      <c r="T41" s="3">
        <f t="shared" si="4"/>
        <v>1.9321530468054695</v>
      </c>
    </row>
    <row r="42" spans="1:20" x14ac:dyDescent="0.25">
      <c r="A42" s="3">
        <f t="shared" si="5"/>
        <v>5.7499999999999964</v>
      </c>
      <c r="B42" s="3">
        <f>AVERAGE('1E'!$J41:$J71) + Calibration!$C$11</f>
        <v>368.28852735472549</v>
      </c>
      <c r="C42" s="2">
        <f>'1E'!K71</f>
        <v>949.26200189713779</v>
      </c>
      <c r="D42" s="2">
        <f>'1E'!L71</f>
        <v>659.7747951505537</v>
      </c>
      <c r="E42" s="3">
        <f t="shared" si="1"/>
        <v>3.2902673525298329</v>
      </c>
      <c r="G42" s="3">
        <f>AVERAGE('2E'!$J41:$J71) + Calibration!$C$11</f>
        <v>379.39053595828716</v>
      </c>
      <c r="H42" s="3">
        <f>'2E'!K71</f>
        <v>1041.0219831791758</v>
      </c>
      <c r="I42" s="3">
        <f>'2E'!L71</f>
        <v>682.94258755691044</v>
      </c>
      <c r="J42" s="3">
        <f t="shared" si="2"/>
        <v>3.7470632405594162</v>
      </c>
      <c r="L42" s="3">
        <f>AVERAGE('3E'!$J41:$J71) + Calibration!$C$11</f>
        <v>464.27908651540326</v>
      </c>
      <c r="M42" s="3">
        <f>'3E'!K71</f>
        <v>785.16208392892815</v>
      </c>
      <c r="N42" s="3">
        <f>'3E'!L71</f>
        <v>696.29913395785445</v>
      </c>
      <c r="O42" s="3">
        <f t="shared" si="3"/>
        <v>1.8172789234537776</v>
      </c>
      <c r="Q42" s="3">
        <f>AVERAGE('4E'!$K185:$K215) + Calibration!$C$11</f>
        <v>412.79154699019807</v>
      </c>
      <c r="R42" s="3">
        <f>'4E'!L215</f>
        <v>730.09796946398637</v>
      </c>
      <c r="S42" s="3">
        <f>'4E'!M215</f>
        <v>664.02082345134772</v>
      </c>
      <c r="T42" s="3">
        <f t="shared" si="4"/>
        <v>1.79702345866279</v>
      </c>
    </row>
    <row r="43" spans="1:20" x14ac:dyDescent="0.25">
      <c r="A43" s="3">
        <f t="shared" si="5"/>
        <v>5.8333333333333295</v>
      </c>
      <c r="B43" s="3">
        <f>AVERAGE('1E'!$J42:$J72) + Calibration!$C$11</f>
        <v>368.39537279340493</v>
      </c>
      <c r="C43" s="2">
        <f>'1E'!K72</f>
        <v>907.30641804013749</v>
      </c>
      <c r="D43" s="2">
        <f>'1E'!L72</f>
        <v>658.45560574672925</v>
      </c>
      <c r="E43" s="3">
        <f t="shared" si="1"/>
        <v>3.0520522808543595</v>
      </c>
      <c r="G43" s="3">
        <f>AVERAGE('2E'!$J42:$J72) + Calibration!$C$11</f>
        <v>379.86144666197578</v>
      </c>
      <c r="H43" s="3">
        <f>'2E'!K72</f>
        <v>854.62941887081217</v>
      </c>
      <c r="I43" s="3">
        <f>'2E'!L72</f>
        <v>682.28304232367338</v>
      </c>
      <c r="J43" s="3">
        <f t="shared" si="2"/>
        <v>2.6887863688026048</v>
      </c>
      <c r="L43" s="3">
        <f>AVERAGE('3E'!$J42:$J72) + Calibration!$C$11</f>
        <v>465.6562027547501</v>
      </c>
      <c r="M43" s="3">
        <f>'3E'!K72</f>
        <v>785.36436050887892</v>
      </c>
      <c r="N43" s="3">
        <f>'3E'!L72</f>
        <v>696.29913395785445</v>
      </c>
      <c r="O43" s="3">
        <f t="shared" si="3"/>
        <v>1.8106253725686658</v>
      </c>
      <c r="Q43" s="3">
        <f>AVERAGE('4E'!$K186:$K216) + Calibration!$C$11</f>
        <v>411.17699648664382</v>
      </c>
      <c r="R43" s="3">
        <f>'4E'!L216</f>
        <v>721.60166126480397</v>
      </c>
      <c r="S43" s="3">
        <f>'4E'!M216</f>
        <v>665.34000873278262</v>
      </c>
      <c r="T43" s="3">
        <f t="shared" si="4"/>
        <v>1.7580495232489912</v>
      </c>
    </row>
    <row r="44" spans="1:20" x14ac:dyDescent="0.25">
      <c r="A44" s="3">
        <f t="shared" si="5"/>
        <v>5.9166666666666625</v>
      </c>
      <c r="B44" s="3">
        <f>AVERAGE('1E'!$J43:$J73) + Calibration!$C$11</f>
        <v>368.45868829380584</v>
      </c>
      <c r="C44" s="2">
        <f>'1E'!K73</f>
        <v>893.10547009729078</v>
      </c>
      <c r="D44" s="2">
        <f>'1E'!L73</f>
        <v>661.13516310401405</v>
      </c>
      <c r="E44" s="3">
        <f t="shared" si="1"/>
        <v>2.9712684888711403</v>
      </c>
      <c r="G44" s="3">
        <f>AVERAGE('2E'!$J43:$J73) + Calibration!$C$11</f>
        <v>380.25519175413012</v>
      </c>
      <c r="H44" s="3">
        <f>'2E'!K73</f>
        <v>1046.686156278455</v>
      </c>
      <c r="I44" s="3">
        <f>'2E'!L73</f>
        <v>680.26303019962563</v>
      </c>
      <c r="J44" s="3">
        <f t="shared" si="2"/>
        <v>3.7742446796153666</v>
      </c>
      <c r="L44" s="3">
        <f>AVERAGE('3E'!$J43:$J73) + Calibration!$C$11</f>
        <v>466.93834623814973</v>
      </c>
      <c r="M44" s="3">
        <f>'3E'!K73</f>
        <v>776.86805230969651</v>
      </c>
      <c r="N44" s="3">
        <f>'3E'!L73</f>
        <v>697.8656543700389</v>
      </c>
      <c r="O44" s="3">
        <f t="shared" si="3"/>
        <v>1.7552463892943764</v>
      </c>
      <c r="Q44" s="3">
        <f>AVERAGE('4E'!$K187:$K217) + Calibration!$C$11</f>
        <v>409.64950526606196</v>
      </c>
      <c r="R44" s="3">
        <f>'4E'!L217</f>
        <v>730.98806166867757</v>
      </c>
      <c r="S44" s="3">
        <f>'4E'!M217</f>
        <v>665.13390574273365</v>
      </c>
      <c r="T44" s="3">
        <f t="shared" si="4"/>
        <v>1.8198589222568853</v>
      </c>
    </row>
    <row r="45" spans="1:20" x14ac:dyDescent="0.25">
      <c r="A45" s="3">
        <f t="shared" si="5"/>
        <v>5.9999999999999956</v>
      </c>
      <c r="B45" s="3">
        <f>AVERAGE('1E'!$J44:$J74) + Calibration!$C$11</f>
        <v>368.58729830590147</v>
      </c>
      <c r="C45" s="2">
        <f>'1E'!K74</f>
        <v>857.7042971950508</v>
      </c>
      <c r="D45" s="2">
        <f>'1E'!L74</f>
        <v>661.58860122481258</v>
      </c>
      <c r="E45" s="3">
        <f t="shared" si="1"/>
        <v>2.7700502063022401</v>
      </c>
      <c r="G45" s="3">
        <f>AVERAGE('2E'!$J44:$J74) + Calibration!$C$11</f>
        <v>380.73599494208753</v>
      </c>
      <c r="H45" s="3">
        <f>'2E'!K74</f>
        <v>1050.6510782571218</v>
      </c>
      <c r="I45" s="3">
        <f>'2E'!L74</f>
        <v>676.92393173149333</v>
      </c>
      <c r="J45" s="3">
        <f t="shared" si="2"/>
        <v>3.793976531088338</v>
      </c>
      <c r="L45" s="3">
        <f>AVERAGE('3E'!$J44:$J74) + Calibration!$C$11</f>
        <v>468.4242867296083</v>
      </c>
      <c r="M45" s="3">
        <f>'3E'!K74</f>
        <v>779.49786227938557</v>
      </c>
      <c r="N45" s="3">
        <f>'3E'!L74</f>
        <v>702.97742983146929</v>
      </c>
      <c r="O45" s="3">
        <f t="shared" si="3"/>
        <v>1.7617245446055831</v>
      </c>
      <c r="Q45" s="3">
        <f>AVERAGE('4E'!$K188:$K218) + Calibration!$C$11</f>
        <v>408.02506227823881</v>
      </c>
      <c r="R45" s="3">
        <f>'4E'!L218</f>
        <v>722.45129087096564</v>
      </c>
      <c r="S45" s="3">
        <f>'4E'!M218</f>
        <v>668.6791607919796</v>
      </c>
      <c r="T45" s="3">
        <f t="shared" si="4"/>
        <v>1.7807118569958176</v>
      </c>
    </row>
    <row r="46" spans="1:20" x14ac:dyDescent="0.25">
      <c r="A46" s="3">
        <f t="shared" si="5"/>
        <v>6.0833333333333286</v>
      </c>
      <c r="B46" s="3">
        <f>AVERAGE('1E'!$J45:$J75) + Calibration!$C$11</f>
        <v>368.63082804631841</v>
      </c>
      <c r="C46" s="2">
        <f>'1E'!K75</f>
        <v>823.19306680085708</v>
      </c>
      <c r="D46" s="2">
        <f>'1E'!L75</f>
        <v>659.36253557939108</v>
      </c>
      <c r="E46" s="3">
        <f t="shared" si="1"/>
        <v>2.5743538378321356</v>
      </c>
      <c r="G46" s="3">
        <f>AVERAGE('2E'!$J45:$J75) + Calibration!$C$11</f>
        <v>381.10995407639643</v>
      </c>
      <c r="H46" s="3">
        <f>'2E'!K75</f>
        <v>953.63147703570598</v>
      </c>
      <c r="I46" s="3">
        <f>'2E'!L75</f>
        <v>677.37736985229185</v>
      </c>
      <c r="J46" s="3">
        <f t="shared" si="2"/>
        <v>3.2424008292243602</v>
      </c>
      <c r="L46" s="3">
        <f>AVERAGE('3E'!$J45:$J75) + Calibration!$C$11</f>
        <v>469.59958378502063</v>
      </c>
      <c r="M46" s="3">
        <f>'3E'!K75</f>
        <v>778.81004665464491</v>
      </c>
      <c r="N46" s="3">
        <f>'3E'!L75</f>
        <v>698.31909661322709</v>
      </c>
      <c r="O46" s="3">
        <f t="shared" si="3"/>
        <v>1.7511730494096622</v>
      </c>
      <c r="Q46" s="3">
        <f>AVERAGE('4E'!$K189:$K219) + Calibration!$C$11</f>
        <v>406.80821469156496</v>
      </c>
      <c r="R46" s="3">
        <f>'4E'!L219</f>
        <v>733.61787163836664</v>
      </c>
      <c r="S46" s="3">
        <f>'4E'!M219</f>
        <v>670.69911932496257</v>
      </c>
      <c r="T46" s="3">
        <f t="shared" si="4"/>
        <v>1.8508437852355641</v>
      </c>
    </row>
    <row r="47" spans="1:20" x14ac:dyDescent="0.25">
      <c r="A47" s="3">
        <f t="shared" si="5"/>
        <v>6.1666666666666616</v>
      </c>
      <c r="B47" s="3">
        <f>AVERAGE('1E'!$J46:$J76) + Calibration!$C$11</f>
        <v>368.58927731719524</v>
      </c>
      <c r="C47" s="2">
        <f>'1E'!K76</f>
        <v>875.38467662203766</v>
      </c>
      <c r="D47" s="2">
        <f>'1E'!L76</f>
        <v>658.00216762593061</v>
      </c>
      <c r="E47" s="3">
        <f t="shared" si="1"/>
        <v>2.8701695168757877</v>
      </c>
      <c r="G47" s="3">
        <f>AVERAGE('2E'!$J46:$J76) + Calibration!$C$11</f>
        <v>381.63428819194024</v>
      </c>
      <c r="H47" s="3">
        <f>'2E'!K76</f>
        <v>1040.1318424242213</v>
      </c>
      <c r="I47" s="3">
        <f>'2E'!L76</f>
        <v>677.17126686224299</v>
      </c>
      <c r="J47" s="3">
        <f t="shared" si="2"/>
        <v>3.7293148471497881</v>
      </c>
      <c r="L47" s="3">
        <f>AVERAGE('3E'!$J46:$J76) + Calibration!$C$11</f>
        <v>470.74322358488621</v>
      </c>
      <c r="M47" s="3">
        <f>'3E'!K76</f>
        <v>812.91662678841067</v>
      </c>
      <c r="N47" s="3">
        <f>'3E'!L76</f>
        <v>696.7526215473282</v>
      </c>
      <c r="O47" s="3">
        <f t="shared" si="3"/>
        <v>1.9378543544545157</v>
      </c>
      <c r="Q47" s="3">
        <f>AVERAGE('4E'!$K190:$K220) + Calibration!$C$11</f>
        <v>405.55772984874295</v>
      </c>
      <c r="R47" s="3">
        <f>'4E'!L220</f>
        <v>740.8194818768377</v>
      </c>
      <c r="S47" s="3">
        <f>'4E'!M220</f>
        <v>675.60474232766899</v>
      </c>
      <c r="T47" s="3">
        <f t="shared" si="4"/>
        <v>1.8987111212242855</v>
      </c>
    </row>
    <row r="48" spans="1:20" x14ac:dyDescent="0.25">
      <c r="A48" s="3">
        <f t="shared" si="5"/>
        <v>6.2499999999999947</v>
      </c>
      <c r="B48" s="3">
        <f>AVERAGE('1E'!$J47:$J77) + Calibration!$C$11</f>
        <v>368.71788732929087</v>
      </c>
      <c r="C48" s="2">
        <f>'1E'!K77</f>
        <v>847.22547945627184</v>
      </c>
      <c r="D48" s="2">
        <f>'1E'!L77</f>
        <v>658.90909745859256</v>
      </c>
      <c r="E48" s="3">
        <f t="shared" si="1"/>
        <v>2.7099652175223894</v>
      </c>
      <c r="G48" s="3">
        <f>AVERAGE('2E'!$J47:$J77) + Calibration!$C$11</f>
        <v>382.23183009429215</v>
      </c>
      <c r="H48" s="3">
        <f>'2E'!K77</f>
        <v>955.37124335096678</v>
      </c>
      <c r="I48" s="3">
        <f>'2E'!L77</f>
        <v>675.39863933762001</v>
      </c>
      <c r="J48" s="3">
        <f t="shared" si="2"/>
        <v>3.2459001701787238</v>
      </c>
      <c r="L48" s="3">
        <f>AVERAGE('3E'!$J47:$J77) + Calibration!$C$11</f>
        <v>471.68504519012492</v>
      </c>
      <c r="M48" s="3">
        <f>'3E'!K77</f>
        <v>798.27061049101428</v>
      </c>
      <c r="N48" s="3">
        <f>'3E'!L77</f>
        <v>698.31909661322709</v>
      </c>
      <c r="O48" s="3">
        <f t="shared" si="3"/>
        <v>1.8495746714828223</v>
      </c>
      <c r="Q48" s="3">
        <f>AVERAGE('4E'!$K191:$K221) + Calibration!$C$11</f>
        <v>404.35077454847629</v>
      </c>
      <c r="R48" s="3">
        <f>'4E'!L221</f>
        <v>709.14043513281024</v>
      </c>
      <c r="S48" s="3">
        <f>'4E'!M221</f>
        <v>676.05823403953218</v>
      </c>
      <c r="T48" s="3">
        <f t="shared" si="4"/>
        <v>1.7261364133692016</v>
      </c>
    </row>
    <row r="49" spans="1:20" x14ac:dyDescent="0.25">
      <c r="A49" s="3">
        <f t="shared" si="5"/>
        <v>6.3333333333333277</v>
      </c>
      <c r="B49" s="3">
        <f>AVERAGE('1E'!$J48:$J78) + Calibration!$C$11</f>
        <v>368.7396522984302</v>
      </c>
      <c r="C49" s="2">
        <f>'1E'!K78</f>
        <v>811.17695757367619</v>
      </c>
      <c r="D49" s="2">
        <f>'1E'!L78</f>
        <v>658.90909745859256</v>
      </c>
      <c r="E49" s="3">
        <f t="shared" si="1"/>
        <v>2.5056858615360849</v>
      </c>
      <c r="G49" s="3">
        <f>AVERAGE('2E'!$J48:$J78) + Calibration!$C$11</f>
        <v>382.76605530907386</v>
      </c>
      <c r="H49" s="3">
        <f>'2E'!K78</f>
        <v>883.03130666479512</v>
      </c>
      <c r="I49" s="3">
        <f>'2E'!L78</f>
        <v>674.94515174814626</v>
      </c>
      <c r="J49" s="3">
        <f t="shared" si="2"/>
        <v>2.8331868773136191</v>
      </c>
      <c r="L49" s="3">
        <f>AVERAGE('3E'!$J48:$J78) + Calibration!$C$11</f>
        <v>472.52793482965944</v>
      </c>
      <c r="M49" s="3">
        <f>'3E'!K78</f>
        <v>800.01037680627519</v>
      </c>
      <c r="N49" s="3">
        <f>'3E'!L78</f>
        <v>696.29913395785445</v>
      </c>
      <c r="O49" s="3">
        <f t="shared" si="3"/>
        <v>1.8546540153336104</v>
      </c>
      <c r="Q49" s="3">
        <f>AVERAGE('4E'!$K192:$K222) + Calibration!$C$11</f>
        <v>403.39906065683027</v>
      </c>
      <c r="R49" s="3">
        <f>'4E'!L222</f>
        <v>714.60232760628367</v>
      </c>
      <c r="S49" s="3">
        <f>'4E'!M222</f>
        <v>679.14999737691483</v>
      </c>
      <c r="T49" s="3">
        <f t="shared" si="4"/>
        <v>1.7624590348998161</v>
      </c>
    </row>
    <row r="50" spans="1:20" x14ac:dyDescent="0.25">
      <c r="A50" s="3">
        <f t="shared" si="5"/>
        <v>6.4166666666666607</v>
      </c>
      <c r="B50" s="3">
        <f>AVERAGE('1E'!$J49:$J79) + Calibration!$C$11</f>
        <v>369.00676500475186</v>
      </c>
      <c r="C50" s="2">
        <f>'1E'!K79</f>
        <v>781.43985662433397</v>
      </c>
      <c r="D50" s="2">
        <f>'1E'!L79</f>
        <v>658.24950275668027</v>
      </c>
      <c r="E50" s="3">
        <f t="shared" si="1"/>
        <v>2.3357609183924826</v>
      </c>
      <c r="G50" s="3">
        <f>AVERAGE('2E'!$J49:$J79) + Calibration!$C$11</f>
        <v>383.42691290968838</v>
      </c>
      <c r="H50" s="3">
        <f>'2E'!K79</f>
        <v>875.18229889570512</v>
      </c>
      <c r="I50" s="3">
        <f>'2E'!L79</f>
        <v>674.03822191548443</v>
      </c>
      <c r="J50" s="3">
        <f t="shared" si="2"/>
        <v>2.7849923668457937</v>
      </c>
      <c r="L50" s="3">
        <f>AVERAGE('3E'!$J49:$J79) + Calibration!$C$11</f>
        <v>473.22242849925271</v>
      </c>
      <c r="M50" s="3">
        <f>'3E'!K79</f>
        <v>812.47155438800576</v>
      </c>
      <c r="N50" s="3">
        <f>'3E'!L79</f>
        <v>695.63953925594228</v>
      </c>
      <c r="O50" s="3">
        <f t="shared" si="3"/>
        <v>1.9212930920214688</v>
      </c>
      <c r="Q50" s="3">
        <f>AVERAGE('4E'!$K193:$K223) + Calibration!$C$11</f>
        <v>402.52253356328629</v>
      </c>
      <c r="R50" s="3">
        <f>'4E'!L223</f>
        <v>729.65294965969997</v>
      </c>
      <c r="S50" s="3">
        <f>'4E'!M223</f>
        <v>676.26433702958104</v>
      </c>
      <c r="T50" s="3">
        <f t="shared" si="4"/>
        <v>1.8526603627631781</v>
      </c>
    </row>
    <row r="51" spans="1:20" x14ac:dyDescent="0.25">
      <c r="A51" s="3">
        <f t="shared" si="5"/>
        <v>6.4999999999999938</v>
      </c>
      <c r="B51" s="3">
        <f>AVERAGE('1E'!$J50:$J80) + Calibration!$C$11</f>
        <v>369.4559097499934</v>
      </c>
      <c r="C51" s="2">
        <f>'1E'!K80</f>
        <v>764.40682617770278</v>
      </c>
      <c r="D51" s="2">
        <f>'1E'!L80</f>
        <v>668.01956609006743</v>
      </c>
      <c r="E51" s="3">
        <f t="shared" si="1"/>
        <v>2.2367529037316913</v>
      </c>
      <c r="G51" s="3">
        <f>AVERAGE('2E'!$J50:$J80) + Calibration!$C$11</f>
        <v>383.98290428077865</v>
      </c>
      <c r="H51" s="3">
        <f>'2E'!K80</f>
        <v>833.6718804937808</v>
      </c>
      <c r="I51" s="3">
        <f>'2E'!L80</f>
        <v>677.37736985229185</v>
      </c>
      <c r="J51" s="3">
        <f t="shared" si="2"/>
        <v>2.5467547522570961</v>
      </c>
      <c r="L51" s="3">
        <f>AVERAGE('3E'!$J50:$J80) + Calibration!$C$11</f>
        <v>473.72499665634928</v>
      </c>
      <c r="M51" s="3">
        <f>'3E'!K80</f>
        <v>829.94965723504185</v>
      </c>
      <c r="N51" s="3">
        <f>'3E'!L80</f>
        <v>692.7538789086085</v>
      </c>
      <c r="O51" s="3">
        <f t="shared" si="3"/>
        <v>2.0174318144064065</v>
      </c>
      <c r="Q51" s="3">
        <f>AVERAGE('4E'!$K194:$K224) + Calibration!$C$11</f>
        <v>401.37889396128219</v>
      </c>
      <c r="R51" s="3">
        <f>'4E'!L224</f>
        <v>710.23280391745232</v>
      </c>
      <c r="S51" s="3">
        <f>'4E'!M224</f>
        <v>673.58477967229635</v>
      </c>
      <c r="T51" s="3">
        <f t="shared" si="4"/>
        <v>1.749153758577991</v>
      </c>
    </row>
    <row r="52" spans="1:20" x14ac:dyDescent="0.25">
      <c r="A52" s="3">
        <f t="shared" si="5"/>
        <v>6.5833333333333268</v>
      </c>
      <c r="B52" s="3">
        <f>AVERAGE('1E'!$J51:$J81) + Calibration!$C$11</f>
        <v>370.12863983547828</v>
      </c>
      <c r="C52" s="2">
        <f>'1E'!K81</f>
        <v>743.00426799638501</v>
      </c>
      <c r="D52" s="2">
        <f>'1E'!L81</f>
        <v>669.37993404352778</v>
      </c>
      <c r="E52" s="3">
        <f t="shared" si="1"/>
        <v>2.1117323933905721</v>
      </c>
      <c r="G52" s="3">
        <f>AVERAGE('2E'!$J51:$J81) + Calibration!$C$11</f>
        <v>384.39841414421079</v>
      </c>
      <c r="H52" s="3">
        <f>'2E'!K81</f>
        <v>797.62326151065861</v>
      </c>
      <c r="I52" s="3">
        <f>'2E'!L81</f>
        <v>678.49040267500266</v>
      </c>
      <c r="J52" s="3">
        <f t="shared" si="2"/>
        <v>2.340244923599677</v>
      </c>
      <c r="L52" s="3">
        <f>AVERAGE('3E'!$J51:$J81) + Calibration!$C$11</f>
        <v>473.78831215675029</v>
      </c>
      <c r="M52" s="3">
        <f>'3E'!K81</f>
        <v>843.94832455208257</v>
      </c>
      <c r="N52" s="3">
        <f>'3E'!L81</f>
        <v>694.07306831243295</v>
      </c>
      <c r="O52" s="3">
        <f t="shared" si="3"/>
        <v>2.096352858373896</v>
      </c>
      <c r="Q52" s="3">
        <f>AVERAGE('4E'!$K195:$K225) + Calibration!$C$11</f>
        <v>400.03145715335722</v>
      </c>
      <c r="R52" s="3">
        <f>'4E'!L225</f>
        <v>762.66710841270515</v>
      </c>
      <c r="S52" s="3">
        <f>'4E'!M225</f>
        <v>676.26433702958104</v>
      </c>
      <c r="T52" s="3">
        <f t="shared" si="4"/>
        <v>2.0537396223498714</v>
      </c>
    </row>
    <row r="53" spans="1:20" x14ac:dyDescent="0.25">
      <c r="A53" s="3">
        <f t="shared" si="5"/>
        <v>6.6666666666666599</v>
      </c>
      <c r="B53" s="3">
        <f>AVERAGE('1E'!$J52:$J82) + Calibration!$C$11</f>
        <v>371.24062099476652</v>
      </c>
      <c r="C53" s="2">
        <f>'1E'!K82</f>
        <v>767.68398108189206</v>
      </c>
      <c r="D53" s="2">
        <f>'1E'!L82</f>
        <v>677.37736985229185</v>
      </c>
      <c r="E53" s="3">
        <f t="shared" si="1"/>
        <v>2.2452051633670127</v>
      </c>
      <c r="G53" s="3">
        <f>AVERAGE('2E'!$J52:$J82) + Calibration!$C$11</f>
        <v>384.86734603446706</v>
      </c>
      <c r="H53" s="3">
        <f>'2E'!K82</f>
        <v>822.74809150097872</v>
      </c>
      <c r="I53" s="3">
        <f>'2E'!L82</f>
        <v>682.07688986494918</v>
      </c>
      <c r="J53" s="3">
        <f t="shared" si="2"/>
        <v>2.4798803805021419</v>
      </c>
      <c r="L53" s="3">
        <f>AVERAGE('3E'!$J52:$J82) + Calibration!$C$11</f>
        <v>473.26595823966977</v>
      </c>
      <c r="M53" s="3">
        <f>'3E'!K82</f>
        <v>838.6887086585599</v>
      </c>
      <c r="N53" s="3">
        <f>'3E'!L82</f>
        <v>692.7538789086085</v>
      </c>
      <c r="O53" s="3">
        <f t="shared" si="3"/>
        <v>2.0695239942269659</v>
      </c>
      <c r="Q53" s="3">
        <f>AVERAGE('4E'!$K196:$K226) + Calibration!$C$11</f>
        <v>398.29027545113968</v>
      </c>
      <c r="R53" s="3">
        <f>'4E'!L226</f>
        <v>698.66166594429455</v>
      </c>
      <c r="S53" s="3">
        <f>'4E'!M226</f>
        <v>674.69781661739671</v>
      </c>
      <c r="T53" s="3">
        <f t="shared" si="4"/>
        <v>1.701114118079188</v>
      </c>
    </row>
    <row r="54" spans="1:20" x14ac:dyDescent="0.25">
      <c r="A54" s="3">
        <f t="shared" si="5"/>
        <v>6.7499999999999929</v>
      </c>
      <c r="B54" s="3">
        <f>AVERAGE('1E'!$J53:$J83) + Calibration!$C$11</f>
        <v>372.50099950902666</v>
      </c>
      <c r="C54" s="2">
        <f>'1E'!K83</f>
        <v>698.4189227199588</v>
      </c>
      <c r="D54" s="2">
        <f>'1E'!L83</f>
        <v>676.05823403953218</v>
      </c>
      <c r="E54" s="3">
        <f t="shared" si="1"/>
        <v>1.8457935677525854</v>
      </c>
      <c r="G54" s="3">
        <f>AVERAGE('2E'!$J53:$J83) + Calibration!$C$11</f>
        <v>385.15622351206645</v>
      </c>
      <c r="H54" s="3">
        <f>'2E'!K83</f>
        <v>829.50468193516338</v>
      </c>
      <c r="I54" s="3">
        <f>'2E'!L83</f>
        <v>682.48914531372225</v>
      </c>
      <c r="J54" s="3">
        <f t="shared" si="2"/>
        <v>2.5165094276429736</v>
      </c>
      <c r="L54" s="3">
        <f>AVERAGE('3E'!$J53:$J83) + Calibration!$C$11</f>
        <v>472.50814887181377</v>
      </c>
      <c r="M54" s="3">
        <f>'3E'!K83</f>
        <v>836.30169046346975</v>
      </c>
      <c r="N54" s="3">
        <f>'3E'!L83</f>
        <v>698.52524907195118</v>
      </c>
      <c r="O54" s="3">
        <f t="shared" si="3"/>
        <v>2.0602971829359271</v>
      </c>
      <c r="Q54" s="3">
        <f>AVERAGE('4E'!$K197:$K227) + Calibration!$C$11</f>
        <v>396.48577805065958</v>
      </c>
      <c r="R54" s="3">
        <f>'4E'!L227</f>
        <v>682.03319270342013</v>
      </c>
      <c r="S54" s="3">
        <f>'4E'!M227</f>
        <v>673.83211480304601</v>
      </c>
      <c r="T54" s="3">
        <f t="shared" si="4"/>
        <v>1.6171604680769112</v>
      </c>
    </row>
    <row r="55" spans="1:20" x14ac:dyDescent="0.25">
      <c r="A55" s="3">
        <f t="shared" si="5"/>
        <v>6.8333333333333259</v>
      </c>
      <c r="B55" s="3">
        <f>AVERAGE('1E'!$J54:$J84) + Calibration!$C$11</f>
        <v>373.85635196640368</v>
      </c>
      <c r="C55" s="2">
        <f>'1E'!K84</f>
        <v>709.342711712761</v>
      </c>
      <c r="D55" s="2">
        <f>'1E'!L84</f>
        <v>666.90653326735662</v>
      </c>
      <c r="E55" s="3">
        <f t="shared" si="1"/>
        <v>1.8999831576853436</v>
      </c>
      <c r="G55" s="3">
        <f>AVERAGE('2E'!$J54:$J84) + Calibration!$C$11</f>
        <v>385.61526311591552</v>
      </c>
      <c r="H55" s="3">
        <f>'2E'!K84</f>
        <v>818.82358761643377</v>
      </c>
      <c r="I55" s="3">
        <f>'2E'!L84</f>
        <v>680.51041479905041</v>
      </c>
      <c r="J55" s="3">
        <f t="shared" si="2"/>
        <v>2.4534187349445844</v>
      </c>
      <c r="L55" s="3">
        <f>AVERAGE('3E'!$J54:$J84) + Calibration!$C$11</f>
        <v>471.66328022098583</v>
      </c>
      <c r="M55" s="3">
        <f>'3E'!K84</f>
        <v>826.02525045102334</v>
      </c>
      <c r="N55" s="3">
        <f>'3E'!L84</f>
        <v>698.31909661322709</v>
      </c>
      <c r="O55" s="3">
        <f t="shared" si="3"/>
        <v>2.0068827110297347</v>
      </c>
      <c r="Q55" s="3">
        <f>AVERAGE('4E'!$K198:$K228) + Calibration!$C$11</f>
        <v>394.79801857312771</v>
      </c>
      <c r="R55" s="3">
        <f>'4E'!L228</f>
        <v>674.38655861480743</v>
      </c>
      <c r="S55" s="3">
        <f>'4E'!M228</f>
        <v>674.03822191548443</v>
      </c>
      <c r="T55" s="3">
        <f t="shared" si="4"/>
        <v>1.5834131604117883</v>
      </c>
    </row>
    <row r="56" spans="1:20" x14ac:dyDescent="0.25">
      <c r="A56" s="3">
        <f t="shared" si="5"/>
        <v>6.916666666666659</v>
      </c>
      <c r="B56" s="3">
        <f>AVERAGE('1E'!$J55:$J85) + Calibration!$C$11</f>
        <v>375.16025903391153</v>
      </c>
      <c r="C56" s="2">
        <f>'1E'!K85</f>
        <v>720.26654925582636</v>
      </c>
      <c r="D56" s="2">
        <f>'1E'!L85</f>
        <v>666.24693856544445</v>
      </c>
      <c r="E56" s="3">
        <f t="shared" si="1"/>
        <v>1.9544643768189085</v>
      </c>
      <c r="G56" s="3">
        <f>AVERAGE('2E'!$J55:$J85) + Calibration!$C$11</f>
        <v>385.89226929581378</v>
      </c>
      <c r="H56" s="3">
        <f>'2E'!K85</f>
        <v>832.37718657892481</v>
      </c>
      <c r="I56" s="3">
        <f>'2E'!L85</f>
        <v>681.6234476217611</v>
      </c>
      <c r="J56" s="3">
        <f t="shared" si="2"/>
        <v>2.5286089832081635</v>
      </c>
      <c r="L56" s="3">
        <f>AVERAGE('3E'!$J55:$J85) + Calibration!$C$11</f>
        <v>470.65814311534609</v>
      </c>
      <c r="M56" s="3">
        <f>'3E'!K85</f>
        <v>829.30230825468618</v>
      </c>
      <c r="N56" s="3">
        <f>'3E'!L85</f>
        <v>699.18484377386335</v>
      </c>
      <c r="O56" s="3">
        <f t="shared" si="3"/>
        <v>2.0311343623092446</v>
      </c>
      <c r="Q56" s="3">
        <f>AVERAGE('4E'!$K199:$K229) + Calibration!$C$11</f>
        <v>393.61282804413889</v>
      </c>
      <c r="R56" s="3">
        <f>'4E'!L229</f>
        <v>721.60166126480397</v>
      </c>
      <c r="S56" s="3">
        <f>'4E'!M229</f>
        <v>671.35866455819962</v>
      </c>
      <c r="T56" s="3">
        <f t="shared" si="4"/>
        <v>1.8575218959700108</v>
      </c>
    </row>
    <row r="57" spans="1:20" x14ac:dyDescent="0.25">
      <c r="A57" s="3">
        <f t="shared" si="5"/>
        <v>6.999999999999992</v>
      </c>
      <c r="B57" s="3">
        <f>AVERAGE('1E'!$J56:$J86) + Calibration!$C$11</f>
        <v>376.20694686867438</v>
      </c>
      <c r="C57" s="2">
        <f>'1E'!K86</f>
        <v>708.25034292811893</v>
      </c>
      <c r="D57" s="2">
        <f>'1E'!L86</f>
        <v>670.90522643740121</v>
      </c>
      <c r="E57" s="3">
        <f t="shared" si="1"/>
        <v>1.8804843827646518</v>
      </c>
      <c r="G57" s="3">
        <f>AVERAGE('2E'!$J56:$J86) + Calibration!$C$11</f>
        <v>386.2978856856692</v>
      </c>
      <c r="H57" s="3">
        <f>'2E'!K86</f>
        <v>799.80809618046919</v>
      </c>
      <c r="I57" s="3">
        <f>'2E'!L86</f>
        <v>687.39476831642855</v>
      </c>
      <c r="J57" s="3">
        <f t="shared" si="2"/>
        <v>2.3418610403863727</v>
      </c>
      <c r="L57" s="3">
        <f>AVERAGE('3E'!$J56:$J86) + Calibration!$C$11</f>
        <v>469.82514556435751</v>
      </c>
      <c r="M57" s="3">
        <f>'3E'!K86</f>
        <v>827.76491966575782</v>
      </c>
      <c r="N57" s="3">
        <f>'3E'!L86</f>
        <v>696.54646908860411</v>
      </c>
      <c r="O57" s="3">
        <f t="shared" si="3"/>
        <v>2.027145135714393</v>
      </c>
      <c r="Q57" s="3">
        <f>AVERAGE('4E'!$K200:$K230) + Calibration!$C$11</f>
        <v>392.59779845423037</v>
      </c>
      <c r="R57" s="3">
        <f>'4E'!L230</f>
        <v>694.04939903112756</v>
      </c>
      <c r="S57" s="3">
        <f>'4E'!M230</f>
        <v>672.47174684958554</v>
      </c>
      <c r="T57" s="3">
        <f t="shared" si="4"/>
        <v>1.7072317467286031</v>
      </c>
    </row>
    <row r="58" spans="1:20" x14ac:dyDescent="0.25">
      <c r="A58" s="3">
        <f t="shared" si="5"/>
        <v>7.083333333333325</v>
      </c>
      <c r="B58" s="3">
        <f>AVERAGE('1E'!$J57:$J87) + Calibration!$C$11</f>
        <v>377.11513121776494</v>
      </c>
      <c r="C58" s="2">
        <f>'1E'!K87</f>
        <v>698.4189227199588</v>
      </c>
      <c r="D58" s="2">
        <f>'1E'!L87</f>
        <v>668.6791607919796</v>
      </c>
      <c r="E58" s="3">
        <f t="shared" si="1"/>
        <v>1.8196620357863598</v>
      </c>
      <c r="G58" s="3">
        <f>AVERAGE('2E'!$J57:$J87) + Calibration!$C$11</f>
        <v>386.5214698387432</v>
      </c>
      <c r="H58" s="3">
        <f>'2E'!K87</f>
        <v>774.88559132036323</v>
      </c>
      <c r="I58" s="3">
        <f>'2E'!L87</f>
        <v>687.64215291585322</v>
      </c>
      <c r="J58" s="3">
        <f t="shared" si="2"/>
        <v>2.199449451304718</v>
      </c>
      <c r="L58" s="3">
        <f>AVERAGE('3E'!$J57:$J87) + Calibration!$C$11</f>
        <v>468.95059728424576</v>
      </c>
      <c r="M58" s="3">
        <f>'3E'!K87</f>
        <v>817.28619902750529</v>
      </c>
      <c r="N58" s="3">
        <f>'3E'!L87</f>
        <v>694.32040344318261</v>
      </c>
      <c r="O58" s="3">
        <f t="shared" si="3"/>
        <v>1.9727531606195763</v>
      </c>
      <c r="Q58" s="3">
        <f>AVERAGE('4E'!$K201:$K231) + Calibration!$C$11</f>
        <v>391.99827872775398</v>
      </c>
      <c r="R58" s="3">
        <f>'4E'!L231</f>
        <v>708.89769190847448</v>
      </c>
      <c r="S58" s="3">
        <f>'4E'!M231</f>
        <v>674.2856065149092</v>
      </c>
      <c r="T58" s="3">
        <f t="shared" si="4"/>
        <v>1.7947184147187234</v>
      </c>
    </row>
    <row r="59" spans="1:20" x14ac:dyDescent="0.25">
      <c r="A59" s="3">
        <f t="shared" si="5"/>
        <v>7.1666666666666581</v>
      </c>
      <c r="B59" s="3">
        <f>AVERAGE('1E'!$J58:$J88) + Calibration!$C$11</f>
        <v>377.98176483773238</v>
      </c>
      <c r="C59" s="2">
        <f>'1E'!K88</f>
        <v>697.77157778545848</v>
      </c>
      <c r="D59" s="2">
        <f>'1E'!L88</f>
        <v>664.68041815326001</v>
      </c>
      <c r="E59" s="3">
        <f t="shared" si="1"/>
        <v>1.811087816087054</v>
      </c>
      <c r="G59" s="3">
        <f>AVERAGE('2E'!$J58:$J88) + Calibration!$C$11</f>
        <v>386.70350207552468</v>
      </c>
      <c r="H59" s="3">
        <f>'2E'!K88</f>
        <v>773.34815418117148</v>
      </c>
      <c r="I59" s="3">
        <f>'2E'!L88</f>
        <v>686.7352230831915</v>
      </c>
      <c r="J59" s="3">
        <f t="shared" si="2"/>
        <v>2.1897114611909774</v>
      </c>
      <c r="L59" s="3">
        <f>AVERAGE('3E'!$J58:$J88) + Calibration!$C$11</f>
        <v>468.23433864551328</v>
      </c>
      <c r="M59" s="3">
        <f>'3E'!K88</f>
        <v>819.67321317674009</v>
      </c>
      <c r="N59" s="3">
        <f>'3E'!L88</f>
        <v>693.61957660056976</v>
      </c>
      <c r="O59" s="3">
        <f t="shared" si="3"/>
        <v>1.9903281405242699</v>
      </c>
      <c r="Q59" s="3">
        <f>AVERAGE('4E'!$K202:$K232) + Calibration!$C$11</f>
        <v>391.71929353656191</v>
      </c>
      <c r="R59" s="3">
        <f>'4E'!L232</f>
        <v>699.95636390500579</v>
      </c>
      <c r="S59" s="3">
        <f>'4E'!M232</f>
        <v>680.26303019962563</v>
      </c>
      <c r="T59" s="3">
        <f t="shared" si="4"/>
        <v>1.745660368180362</v>
      </c>
    </row>
    <row r="60" spans="1:20" x14ac:dyDescent="0.25">
      <c r="A60" s="3">
        <f t="shared" si="5"/>
        <v>7.2499999999999911</v>
      </c>
      <c r="B60" s="3">
        <f>AVERAGE('1E'!$J59:$J89) + Calibration!$C$11</f>
        <v>378.62283648050129</v>
      </c>
      <c r="C60" s="2">
        <f>'1E'!K89</f>
        <v>687.94015757729846</v>
      </c>
      <c r="D60" s="2">
        <f>'1E'!L89</f>
        <v>663.56738120815965</v>
      </c>
      <c r="E60" s="3">
        <f t="shared" si="1"/>
        <v>1.75177822701522</v>
      </c>
      <c r="G60" s="3">
        <f>AVERAGE('2E'!$J59:$J89) + Calibration!$C$11</f>
        <v>387.07746002266413</v>
      </c>
      <c r="H60" s="3">
        <f>'2E'!K89</f>
        <v>798.27061049101428</v>
      </c>
      <c r="I60" s="3">
        <f>'2E'!L89</f>
        <v>685.4160378017566</v>
      </c>
      <c r="J60" s="3">
        <f t="shared" si="2"/>
        <v>2.3287386737157005</v>
      </c>
      <c r="L60" s="3">
        <f>AVERAGE('3E'!$J59:$J89) + Calibration!$C$11</f>
        <v>467.49631523550295</v>
      </c>
      <c r="M60" s="3">
        <f>'3E'!K89</f>
        <v>825.37790147066767</v>
      </c>
      <c r="N60" s="3">
        <f>'3E'!L89</f>
        <v>691.39351095514826</v>
      </c>
      <c r="O60" s="3">
        <f t="shared" si="3"/>
        <v>2.0268155963378507</v>
      </c>
      <c r="Q60" s="3">
        <f>AVERAGE('4E'!$K203:$K233) + Calibration!$C$11</f>
        <v>391.74105830783952</v>
      </c>
      <c r="R60" s="3">
        <f>'4E'!L233</f>
        <v>693.19977347082113</v>
      </c>
      <c r="S60" s="3">
        <f>'4E'!M233</f>
        <v>684.05566984829625</v>
      </c>
      <c r="T60" s="3">
        <f t="shared" si="4"/>
        <v>1.7072720392571712</v>
      </c>
    </row>
    <row r="61" spans="1:20" x14ac:dyDescent="0.25">
      <c r="A61" s="3">
        <f t="shared" si="5"/>
        <v>7.3333333333333242</v>
      </c>
      <c r="B61" s="3">
        <f>AVERAGE('1E'!$J60:$J90) + Calibration!$C$11</f>
        <v>379.38262466178924</v>
      </c>
      <c r="C61" s="2">
        <f>'1E'!K90</f>
        <v>696.03186002046084</v>
      </c>
      <c r="D61" s="2">
        <f>'1E'!L90</f>
        <v>653.79732199716216</v>
      </c>
      <c r="E61" s="3">
        <f t="shared" si="1"/>
        <v>1.7933015653163256</v>
      </c>
      <c r="G61" s="3">
        <f>AVERAGE('2E'!$J60:$J90) + Calibration!$C$11</f>
        <v>387.54837072635286</v>
      </c>
      <c r="H61" s="3">
        <f>'2E'!K90</f>
        <v>840.02382066753751</v>
      </c>
      <c r="I61" s="3">
        <f>'2E'!L90</f>
        <v>685.4160378017566</v>
      </c>
      <c r="J61" s="3">
        <f t="shared" si="2"/>
        <v>2.562535582085415</v>
      </c>
      <c r="L61" s="3">
        <f>AVERAGE('3E'!$J60:$J90) + Calibration!$C$11</f>
        <v>466.66331768451448</v>
      </c>
      <c r="M61" s="3">
        <f>'3E'!K90</f>
        <v>816.63885004714962</v>
      </c>
      <c r="N61" s="3">
        <f>'3E'!L90</f>
        <v>695.43343626589342</v>
      </c>
      <c r="O61" s="3">
        <f t="shared" si="3"/>
        <v>1.982040693379304</v>
      </c>
      <c r="Q61" s="3">
        <f>AVERAGE('4E'!$K204:$K234) + Calibration!$C$11</f>
        <v>391.68763628101522</v>
      </c>
      <c r="R61" s="3">
        <f>'4E'!L234</f>
        <v>691.01503590153698</v>
      </c>
      <c r="S61" s="3">
        <f>'4E'!M234</f>
        <v>679.14999737691483</v>
      </c>
      <c r="T61" s="3">
        <f t="shared" si="4"/>
        <v>1.6952016121988303</v>
      </c>
    </row>
    <row r="62" spans="1:20" x14ac:dyDescent="0.25">
      <c r="A62" s="3">
        <f t="shared" si="5"/>
        <v>7.4166666666666572</v>
      </c>
      <c r="B62" s="3">
        <f>AVERAGE('1E'!$J61:$J91) + Calibration!$C$11</f>
        <v>380.0236963045582</v>
      </c>
      <c r="C62" s="2">
        <f>'1E'!K91</f>
        <v>695.5868361703192</v>
      </c>
      <c r="D62" s="2">
        <f>'1E'!L91</f>
        <v>654.00342498721113</v>
      </c>
      <c r="E62" s="3">
        <f t="shared" si="1"/>
        <v>1.7871506054211803</v>
      </c>
      <c r="G62" s="3">
        <f>AVERAGE('2E'!$J61:$J91) + Calibration!$C$11</f>
        <v>388.04104639918069</v>
      </c>
      <c r="H62" s="3">
        <f>'2E'!K91</f>
        <v>939.87560149326418</v>
      </c>
      <c r="I62" s="3">
        <f>'2E'!L91</f>
        <v>683.8495132671826</v>
      </c>
      <c r="J62" s="3">
        <f t="shared" si="2"/>
        <v>3.1252428900544227</v>
      </c>
      <c r="L62" s="3">
        <f>AVERAGE('3E'!$J61:$J91) + Calibration!$C$11</f>
        <v>465.33962347199167</v>
      </c>
      <c r="M62" s="3">
        <f>'3E'!K91</f>
        <v>808.34477392351005</v>
      </c>
      <c r="N62" s="3">
        <f>'3E'!L91</f>
        <v>694.73265889195568</v>
      </c>
      <c r="O62" s="3">
        <f t="shared" si="3"/>
        <v>1.9425648463023344</v>
      </c>
      <c r="Q62" s="3">
        <f>AVERAGE('4E'!$K205:$K235) + Calibration!$C$11</f>
        <v>391.59266352506779</v>
      </c>
      <c r="R62" s="3">
        <f>'4E'!L235</f>
        <v>684.46072204730308</v>
      </c>
      <c r="S62" s="3">
        <f>'4E'!M235</f>
        <v>680.05692720957666</v>
      </c>
      <c r="T62" s="3">
        <f t="shared" si="4"/>
        <v>1.658619977983455</v>
      </c>
    </row>
    <row r="63" spans="1:20" x14ac:dyDescent="0.25">
      <c r="A63" s="3">
        <f t="shared" si="5"/>
        <v>7.4999999999999902</v>
      </c>
      <c r="B63" s="3">
        <f>AVERAGE('1E'!$J62:$J92) + Calibration!$C$11</f>
        <v>380.67466023373441</v>
      </c>
      <c r="C63" s="2">
        <f>'1E'!K92</f>
        <v>729.4506204836307</v>
      </c>
      <c r="D63" s="2">
        <f>'1E'!L92</f>
        <v>653.5499868664125</v>
      </c>
      <c r="E63" s="3">
        <f t="shared" si="1"/>
        <v>1.9752470734766767</v>
      </c>
      <c r="G63" s="3">
        <f>AVERAGE('2E'!$J62:$J92) + Calibration!$C$11</f>
        <v>388.34971082393338</v>
      </c>
      <c r="H63" s="3">
        <f>'2E'!K92</f>
        <v>981.58829647513915</v>
      </c>
      <c r="I63" s="3">
        <f>'2E'!L92</f>
        <v>683.60217813643305</v>
      </c>
      <c r="J63" s="3">
        <f t="shared" si="2"/>
        <v>3.3597292065124074</v>
      </c>
      <c r="L63" s="3">
        <f>AVERAGE('3E'!$J62:$J92) + Calibration!$C$11</f>
        <v>463.7903674801322</v>
      </c>
      <c r="M63" s="3">
        <f>'3E'!K92</f>
        <v>827.76491966575782</v>
      </c>
      <c r="N63" s="3">
        <f>'3E'!L92</f>
        <v>696.54646908860411</v>
      </c>
      <c r="O63" s="3">
        <f t="shared" si="3"/>
        <v>2.0613223127807436</v>
      </c>
      <c r="Q63" s="3">
        <f>AVERAGE('4E'!$K206:$K236) + Calibration!$C$11</f>
        <v>391.34731460071612</v>
      </c>
      <c r="R63" s="3">
        <f>'4E'!L236</f>
        <v>671.75674864511836</v>
      </c>
      <c r="S63" s="3">
        <f>'4E'!M236</f>
        <v>682.94258755691044</v>
      </c>
      <c r="T63" s="3">
        <f t="shared" si="4"/>
        <v>1.5880621863232944</v>
      </c>
    </row>
    <row r="64" spans="1:20" x14ac:dyDescent="0.25">
      <c r="A64" s="3">
        <f t="shared" si="5"/>
        <v>7.5833333333333233</v>
      </c>
      <c r="B64" s="3">
        <f>AVERAGE('1E'!$J63:$J93) + Calibration!$C$11</f>
        <v>381.45423437286786</v>
      </c>
      <c r="C64" s="2">
        <f>'1E'!K93</f>
        <v>682.03319270342013</v>
      </c>
      <c r="D64" s="2">
        <f>'1E'!L93</f>
        <v>656.02338764258366</v>
      </c>
      <c r="E64" s="3">
        <f t="shared" si="1"/>
        <v>1.7022896514017063</v>
      </c>
      <c r="G64" s="3">
        <f>AVERAGE('2E'!$J63:$J93) + Calibration!$C$11</f>
        <v>388.70190380193361</v>
      </c>
      <c r="H64" s="3">
        <f>'2E'!K93</f>
        <v>857.25922479464589</v>
      </c>
      <c r="I64" s="3">
        <f>'2E'!L93</f>
        <v>680.71651778909927</v>
      </c>
      <c r="J64" s="3">
        <f t="shared" si="2"/>
        <v>2.6536131572365216</v>
      </c>
      <c r="L64" s="3">
        <f>AVERAGE('3E'!$J63:$J93) + Calibration!$C$11</f>
        <v>462.18768827427891</v>
      </c>
      <c r="M64" s="3">
        <f>'3E'!K93</f>
        <v>800.01037680627519</v>
      </c>
      <c r="N64" s="3">
        <f>'3E'!L93</f>
        <v>695.43343626589342</v>
      </c>
      <c r="O64" s="3">
        <f t="shared" si="3"/>
        <v>1.9132146504556773</v>
      </c>
      <c r="Q64" s="3">
        <f>AVERAGE('4E'!$K207:$K237) + Calibration!$C$11</f>
        <v>390.64292725968465</v>
      </c>
      <c r="R64" s="3">
        <f>'4E'!L237</f>
        <v>680.49580006863641</v>
      </c>
      <c r="S64" s="3">
        <f>'4E'!M237</f>
        <v>682.94258755691044</v>
      </c>
      <c r="T64" s="3">
        <f t="shared" si="4"/>
        <v>1.6415438677151764</v>
      </c>
    </row>
    <row r="65" spans="1:20" x14ac:dyDescent="0.25">
      <c r="A65" s="3">
        <f t="shared" si="5"/>
        <v>7.6666666666666563</v>
      </c>
      <c r="B65" s="3">
        <f>AVERAGE('1E'!$J64:$J94) + Calibration!$C$11</f>
        <v>382.180386485177</v>
      </c>
      <c r="C65" s="2">
        <f>'1E'!K94</f>
        <v>702.5861698288395</v>
      </c>
      <c r="D65" s="2">
        <f>'1E'!L94</f>
        <v>658.66171285916778</v>
      </c>
      <c r="E65" s="3">
        <f t="shared" si="1"/>
        <v>1.8145762839305657</v>
      </c>
      <c r="G65" s="3">
        <f>AVERAGE('2E'!$J64:$J94) + Calibration!$C$11</f>
        <v>389.00067475310959</v>
      </c>
      <c r="H65" s="3">
        <f>'2E'!K94</f>
        <v>832.37718657892481</v>
      </c>
      <c r="I65" s="3">
        <f>'2E'!L94</f>
        <v>679.85082009713813</v>
      </c>
      <c r="J65" s="3">
        <f t="shared" si="2"/>
        <v>2.5110049351014556</v>
      </c>
      <c r="L65" s="3">
        <f>AVERAGE('3E'!$J64:$J94) + Calibration!$C$11</f>
        <v>460.26447314811048</v>
      </c>
      <c r="M65" s="3">
        <f>'3E'!K94</f>
        <v>787.79188985276187</v>
      </c>
      <c r="N65" s="3">
        <f>'3E'!L94</f>
        <v>695.43343626589342</v>
      </c>
      <c r="O65" s="3">
        <f t="shared" si="3"/>
        <v>1.8549087238286259</v>
      </c>
      <c r="Q65" s="3">
        <f>AVERAGE('4E'!$K208:$K238) + Calibration!$C$11</f>
        <v>389.76640016614061</v>
      </c>
      <c r="R65" s="3">
        <f>'4E'!L238</f>
        <v>716.3420453712813</v>
      </c>
      <c r="S65" s="3">
        <f>'4E'!M238</f>
        <v>681.82955061181008</v>
      </c>
      <c r="T65" s="3">
        <f t="shared" si="4"/>
        <v>1.8495184903168895</v>
      </c>
    </row>
    <row r="66" spans="1:20" x14ac:dyDescent="0.25">
      <c r="A66" s="3">
        <f t="shared" si="5"/>
        <v>7.7499999999999893</v>
      </c>
      <c r="B66" s="3">
        <f>AVERAGE('1E'!$J65:$J95) + Calibration!$C$11</f>
        <v>382.68295444441219</v>
      </c>
      <c r="C66" s="2">
        <f>'1E'!K95</f>
        <v>689.4775947164901</v>
      </c>
      <c r="D66" s="2">
        <f>'1E'!L95</f>
        <v>658.24950275668027</v>
      </c>
      <c r="E66" s="3">
        <f t="shared" si="1"/>
        <v>1.7374913538236956</v>
      </c>
      <c r="G66" s="3">
        <f>AVERAGE('2E'!$J65:$J95) + Calibration!$C$11</f>
        <v>389.19260046346767</v>
      </c>
      <c r="H66" s="3">
        <f>'2E'!K95</f>
        <v>863.36846624847487</v>
      </c>
      <c r="I66" s="3">
        <f>'2E'!L95</f>
        <v>679.60348496638846</v>
      </c>
      <c r="J66" s="3">
        <f t="shared" si="2"/>
        <v>2.6854330514466227</v>
      </c>
      <c r="L66" s="3">
        <f>AVERAGE('3E'!$J65:$J95) + Calibration!$C$11</f>
        <v>458.24430625470075</v>
      </c>
      <c r="M66" s="3">
        <f>'3E'!K95</f>
        <v>796.08587292173036</v>
      </c>
      <c r="N66" s="3">
        <f>'3E'!L95</f>
        <v>694.97999402270511</v>
      </c>
      <c r="O66" s="3">
        <f t="shared" si="3"/>
        <v>1.9133215643064787</v>
      </c>
      <c r="Q66" s="3">
        <f>AVERAGE('4E'!$K209:$K239) + Calibration!$C$11</f>
        <v>388.88987425976586</v>
      </c>
      <c r="R66" s="3">
        <f>'4E'!L239</f>
        <v>659.98328554174668</v>
      </c>
      <c r="S66" s="3">
        <f>'4E'!M239</f>
        <v>679.85082009713813</v>
      </c>
      <c r="T66" s="3">
        <f t="shared" si="4"/>
        <v>1.5353021088089771</v>
      </c>
    </row>
    <row r="67" spans="1:20" x14ac:dyDescent="0.25">
      <c r="A67" s="3">
        <f t="shared" si="5"/>
        <v>7.8333333333333224</v>
      </c>
      <c r="B67" s="3">
        <f>AVERAGE('1E'!$J66:$J96) + Calibration!$C$11</f>
        <v>383.28247417088858</v>
      </c>
      <c r="C67" s="2">
        <f>'1E'!K96</f>
        <v>696.03186002046084</v>
      </c>
      <c r="D67" s="2">
        <f>'1E'!L96</f>
        <v>657.13646993396958</v>
      </c>
      <c r="E67" s="3">
        <f t="shared" si="1"/>
        <v>1.7712152772466756</v>
      </c>
      <c r="G67" s="3">
        <f>AVERAGE('2E'!$J66:$J96) + Calibration!$C$11</f>
        <v>389.53490115506065</v>
      </c>
      <c r="H67" s="3">
        <f>'2E'!K96</f>
        <v>849.16752235148351</v>
      </c>
      <c r="I67" s="3">
        <f>'2E'!L96</f>
        <v>682.48914531372225</v>
      </c>
      <c r="J67" s="3">
        <f t="shared" si="2"/>
        <v>2.6030692862035298</v>
      </c>
      <c r="L67" s="3">
        <f>AVERAGE('3E'!$J66:$J96) + Calibration!$C$11</f>
        <v>456.22413936129101</v>
      </c>
      <c r="M67" s="3">
        <f>'3E'!K96</f>
        <v>793.05150574628453</v>
      </c>
      <c r="N67" s="3">
        <f>'3E'!L96</f>
        <v>698.52524907195118</v>
      </c>
      <c r="O67" s="3">
        <f t="shared" si="3"/>
        <v>1.907577773542988</v>
      </c>
      <c r="Q67" s="3">
        <f>AVERAGE('4E'!$K210:$K240) + Calibration!$C$11</f>
        <v>387.77789171544669</v>
      </c>
      <c r="R67" s="3">
        <f>'4E'!L240</f>
        <v>651.64883987424867</v>
      </c>
      <c r="S67" s="3">
        <f>'4E'!M240</f>
        <v>674.49170950495818</v>
      </c>
      <c r="T67" s="3">
        <f t="shared" si="4"/>
        <v>1.4943986327290013</v>
      </c>
    </row>
    <row r="68" spans="1:20" x14ac:dyDescent="0.25">
      <c r="A68" s="3">
        <f t="shared" si="5"/>
        <v>7.9166666666666554</v>
      </c>
      <c r="B68" s="3">
        <f>AVERAGE('1E'!$J67:$J97) + Calibration!$C$11</f>
        <v>383.83846415694808</v>
      </c>
      <c r="C68" s="2">
        <f>'1E'!K97</f>
        <v>682.6805416837758</v>
      </c>
      <c r="D68" s="2">
        <f>'1E'!L97</f>
        <v>655.56994539939558</v>
      </c>
      <c r="E68" s="3">
        <f t="shared" ref="E68:E92" si="6">(C68-B68)/(7*35314.6667/1400)</f>
        <v>1.6924530539421894</v>
      </c>
      <c r="G68" s="3">
        <f>AVERAGE('2E'!$J67:$J97) + Calibration!$C$11</f>
        <v>389.705062094141</v>
      </c>
      <c r="H68" s="3">
        <f>'2E'!K97</f>
        <v>814.21132070326667</v>
      </c>
      <c r="I68" s="3">
        <f>'2E'!L97</f>
        <v>681.16996003228746</v>
      </c>
      <c r="J68" s="3">
        <f t="shared" ref="J68:J92" si="7">(H68-G68)/(7*35314.6667/1400)</f>
        <v>2.4041357219385882</v>
      </c>
      <c r="L68" s="3">
        <f>AVERAGE('3E'!$J67:$J97) + Calibration!$C$11</f>
        <v>454.34445397553941</v>
      </c>
      <c r="M68" s="3">
        <f>'3E'!K97</f>
        <v>782.77501718357485</v>
      </c>
      <c r="N68" s="3">
        <f>'3E'!L97</f>
        <v>706.56391702141593</v>
      </c>
      <c r="O68" s="3">
        <f t="shared" ref="O68:O92" si="8">(M68-L68)/(7*35314.6667/1400)</f>
        <v>1.8600235760290236</v>
      </c>
      <c r="Q68" s="3">
        <f>AVERAGE('4E'!$K211:$K241) + Calibration!$C$11</f>
        <v>387.12494877497659</v>
      </c>
      <c r="R68" s="3">
        <f>'4E'!L241</f>
        <v>674.58883519475808</v>
      </c>
      <c r="S68" s="3">
        <f>'4E'!M241</f>
        <v>671.15256156815076</v>
      </c>
      <c r="T68" s="3">
        <f t="shared" ref="T68:T92" si="9">(R68-Q68)/(7*35314.6667/1400)</f>
        <v>1.6280141554884415</v>
      </c>
    </row>
    <row r="69" spans="1:20" x14ac:dyDescent="0.25">
      <c r="A69" s="3">
        <f t="shared" ref="A69:A92" si="10">1/12+A68</f>
        <v>7.9999999999999885</v>
      </c>
      <c r="B69" s="3">
        <f>AVERAGE('1E'!$J68:$J98) + Calibration!$C$11</f>
        <v>384.360819261198</v>
      </c>
      <c r="C69" s="2">
        <f>'1E'!K98</f>
        <v>681.58816885327849</v>
      </c>
      <c r="D69" s="2">
        <f>'1E'!L98</f>
        <v>655.11645780992194</v>
      </c>
      <c r="E69" s="3">
        <f t="shared" si="6"/>
        <v>1.683308253293414</v>
      </c>
      <c r="G69" s="3">
        <f>AVERAGE('2E'!$J68:$J98) + Calibration!$C$11</f>
        <v>389.83367210623663</v>
      </c>
      <c r="H69" s="3">
        <f>'2E'!K98</f>
        <v>839.78112599346514</v>
      </c>
      <c r="I69" s="3">
        <f>'2E'!L98</f>
        <v>683.8495132671826</v>
      </c>
      <c r="J69" s="3">
        <f t="shared" si="7"/>
        <v>2.548218606787692</v>
      </c>
      <c r="L69" s="3">
        <f>AVERAGE('3E'!$J68:$J98) + Calibration!$C$11</f>
        <v>452.63492933100667</v>
      </c>
      <c r="M69" s="3">
        <f>'3E'!K98</f>
        <v>793.45606295204118</v>
      </c>
      <c r="N69" s="3">
        <f>'3E'!L98</f>
        <v>708.08915994661413</v>
      </c>
      <c r="O69" s="3">
        <f t="shared" si="8"/>
        <v>1.9301959523861765</v>
      </c>
      <c r="Q69" s="3">
        <f>AVERAGE('4E'!$K212:$K242) + Calibration!$C$11</f>
        <v>386.80441404183068</v>
      </c>
      <c r="R69" s="3">
        <f>'4E'!L242</f>
        <v>674.18423348459339</v>
      </c>
      <c r="S69" s="3">
        <f>'4E'!M242</f>
        <v>669.37993404352778</v>
      </c>
      <c r="T69" s="3">
        <f t="shared" si="9"/>
        <v>1.6275380531498131</v>
      </c>
    </row>
    <row r="70" spans="1:20" x14ac:dyDescent="0.25">
      <c r="A70" s="3">
        <f t="shared" si="10"/>
        <v>8.0833333333333215</v>
      </c>
      <c r="B70" s="3">
        <f>AVERAGE('1E'!$J69:$J99) + Calibration!$C$11</f>
        <v>384.85151592273212</v>
      </c>
      <c r="C70" s="2">
        <f>'1E'!K99</f>
        <v>680.94082391877805</v>
      </c>
      <c r="D70" s="2">
        <f>'1E'!L99</f>
        <v>654.20952797726</v>
      </c>
      <c r="E70" s="3">
        <f t="shared" si="6"/>
        <v>1.6768631034314472</v>
      </c>
      <c r="G70" s="3">
        <f>AVERAGE('2E'!$J69:$J99) + Calibration!$C$11</f>
        <v>389.83367210623652</v>
      </c>
      <c r="H70" s="3">
        <f>'2E'!K99</f>
        <v>962.12773668462512</v>
      </c>
      <c r="I70" s="3">
        <f>'2E'!L99</f>
        <v>687.64215291585322</v>
      </c>
      <c r="J70" s="3">
        <f t="shared" si="7"/>
        <v>3.2411126484078552</v>
      </c>
      <c r="L70" s="3">
        <f>AVERAGE('3E'!$J69:$J99) + Calibration!$C$11</f>
        <v>450.88187514391871</v>
      </c>
      <c r="M70" s="3">
        <f>'3E'!K99</f>
        <v>790.17890804785191</v>
      </c>
      <c r="N70" s="3">
        <f>'3E'!L99</f>
        <v>708.08915994661413</v>
      </c>
      <c r="O70" s="3">
        <f t="shared" si="8"/>
        <v>1.9215644071415414</v>
      </c>
      <c r="Q70" s="3">
        <f>AVERAGE('4E'!$K213:$K243) + Calibration!$C$11</f>
        <v>386.93302425178791</v>
      </c>
      <c r="R70" s="3">
        <f>'4E'!L243</f>
        <v>713.9550312220465</v>
      </c>
      <c r="S70" s="3">
        <f>'4E'!M243</f>
        <v>666.24693856544445</v>
      </c>
      <c r="T70" s="3">
        <f t="shared" si="9"/>
        <v>1.8520464018439033</v>
      </c>
    </row>
    <row r="71" spans="1:20" x14ac:dyDescent="0.25">
      <c r="A71" s="3">
        <f t="shared" si="10"/>
        <v>8.1666666666666554</v>
      </c>
      <c r="B71" s="3">
        <f>AVERAGE('1E'!$J70:$J100) + Calibration!$C$11</f>
        <v>385.1502868739081</v>
      </c>
      <c r="C71" s="2">
        <f>'1E'!K100</f>
        <v>670.21931150592684</v>
      </c>
      <c r="D71" s="2">
        <f>'1E'!L100</f>
        <v>655.56994539939558</v>
      </c>
      <c r="E71" s="3">
        <f t="shared" si="6"/>
        <v>1.6144511687095646</v>
      </c>
      <c r="G71" s="3">
        <f>AVERAGE('2E'!$J70:$J100) + Calibration!$C$11</f>
        <v>389.96030330489992</v>
      </c>
      <c r="H71" s="3">
        <f>'2E'!K100</f>
        <v>938.54039238376004</v>
      </c>
      <c r="I71" s="3">
        <f>'2E'!L100</f>
        <v>686.7352230831915</v>
      </c>
      <c r="J71" s="3">
        <f t="shared" si="7"/>
        <v>3.1068116470648155</v>
      </c>
      <c r="L71" s="3">
        <f>AVERAGE('3E'!$J70:$J100) + Calibration!$C$11</f>
        <v>449.17235069724745</v>
      </c>
      <c r="M71" s="3">
        <f>'3E'!K100</f>
        <v>780.99483682004757</v>
      </c>
      <c r="N71" s="3">
        <f>'3E'!L100</f>
        <v>711.22220077098302</v>
      </c>
      <c r="O71" s="3">
        <f t="shared" si="8"/>
        <v>1.8792332882065688</v>
      </c>
      <c r="Q71" s="3">
        <f>AVERAGE('4E'!$K214:$K244) + Calibration!$C$11</f>
        <v>387.29708852748917</v>
      </c>
      <c r="R71" s="3">
        <f>'4E'!L244</f>
        <v>732.08043045331965</v>
      </c>
      <c r="S71" s="3">
        <f>'4E'!M244</f>
        <v>668.47300421086595</v>
      </c>
      <c r="T71" s="3">
        <f t="shared" si="9"/>
        <v>1.9526354013463219</v>
      </c>
    </row>
    <row r="72" spans="1:20" x14ac:dyDescent="0.25">
      <c r="A72" s="3">
        <f t="shared" si="10"/>
        <v>8.2499999999999893</v>
      </c>
      <c r="B72" s="3">
        <f>AVERAGE('1E'!$J71:$J101) + Calibration!$C$11</f>
        <v>385.51237332548493</v>
      </c>
      <c r="C72" s="2">
        <f>'1E'!K101</f>
        <v>665.00016225678894</v>
      </c>
      <c r="D72" s="2">
        <f>'1E'!L101</f>
        <v>656.68298234449583</v>
      </c>
      <c r="E72" s="3">
        <f t="shared" si="6"/>
        <v>1.5828425696641446</v>
      </c>
      <c r="G72" s="3">
        <f>AVERAGE('2E'!$J71:$J101) + Calibration!$C$11</f>
        <v>390.10078481255823</v>
      </c>
      <c r="H72" s="3">
        <f>'2E'!K101</f>
        <v>865.14865065785739</v>
      </c>
      <c r="I72" s="3">
        <f>'2E'!L101</f>
        <v>686.07562838127922</v>
      </c>
      <c r="J72" s="3">
        <f t="shared" si="7"/>
        <v>2.6903715098367282</v>
      </c>
      <c r="L72" s="3">
        <f>AVERAGE('3E'!$J71:$J101) + Calibration!$C$11</f>
        <v>447.46282625057631</v>
      </c>
      <c r="M72" s="3">
        <f>'3E'!K101</f>
        <v>815.99150106679394</v>
      </c>
      <c r="N72" s="3">
        <f>'3E'!L101</f>
        <v>711.42830788342155</v>
      </c>
      <c r="O72" s="3">
        <f t="shared" si="8"/>
        <v>2.0871139911747636</v>
      </c>
      <c r="Q72" s="3">
        <f>AVERAGE('4E'!$K215:$K245) + Calibration!$C$11</f>
        <v>387.87286565856346</v>
      </c>
      <c r="R72" s="3">
        <f>'4E'!L245</f>
        <v>709.342711712761</v>
      </c>
      <c r="S72" s="3">
        <f>'4E'!M245</f>
        <v>669.13259891277812</v>
      </c>
      <c r="T72" s="3">
        <f t="shared" si="9"/>
        <v>1.8206024640419303</v>
      </c>
    </row>
    <row r="73" spans="1:20" x14ac:dyDescent="0.25">
      <c r="A73" s="3">
        <f t="shared" si="10"/>
        <v>8.3333333333333233</v>
      </c>
      <c r="B73" s="3">
        <f>AVERAGE('1E'!$J72:$J102) + Calibration!$C$11</f>
        <v>385.79927297895983</v>
      </c>
      <c r="C73" s="2">
        <f>'1E'!K102</f>
        <v>662.16807570714923</v>
      </c>
      <c r="D73" s="2">
        <f>'1E'!L102</f>
        <v>656.88908533454492</v>
      </c>
      <c r="E73" s="3">
        <f t="shared" si="6"/>
        <v>1.565178598886164</v>
      </c>
      <c r="G73" s="3">
        <f>AVERAGE('2E'!$J72:$J102) + Calibration!$C$11</f>
        <v>390.2946893363486</v>
      </c>
      <c r="H73" s="3">
        <f>'2E'!K102</f>
        <v>822.30302314642904</v>
      </c>
      <c r="I73" s="3">
        <f>'2E'!L102</f>
        <v>682.94258755691044</v>
      </c>
      <c r="J73" s="3">
        <f t="shared" si="7"/>
        <v>2.446622744481858</v>
      </c>
      <c r="L73" s="3">
        <f>AVERAGE('3E'!$J72:$J102) + Calibration!$C$11</f>
        <v>445.67811500580308</v>
      </c>
      <c r="M73" s="3">
        <f>'3E'!K102</f>
        <v>837.59638437832564</v>
      </c>
      <c r="N73" s="3">
        <f>'3E'!L102</f>
        <v>710.31527506071075</v>
      </c>
      <c r="O73" s="3">
        <f t="shared" si="8"/>
        <v>2.2195779034353595</v>
      </c>
      <c r="Q73" s="3">
        <f>AVERAGE('4E'!$K216:$K246) + Calibration!$C$11</f>
        <v>388.94131727529629</v>
      </c>
      <c r="R73" s="3">
        <f>'4E'!L246</f>
        <v>720.26654925582636</v>
      </c>
      <c r="S73" s="3">
        <f>'4E'!M246</f>
        <v>666.24693856544445</v>
      </c>
      <c r="T73" s="3">
        <f t="shared" si="9"/>
        <v>1.8764171543520758</v>
      </c>
    </row>
    <row r="74" spans="1:20" x14ac:dyDescent="0.25">
      <c r="A74" s="3">
        <f t="shared" si="10"/>
        <v>8.4166666666666572</v>
      </c>
      <c r="B74" s="3">
        <f>AVERAGE('1E'!$J73:$J103) + Calibration!$C$11</f>
        <v>386.0564932010127</v>
      </c>
      <c r="C74" s="2">
        <f>'1E'!K103</f>
        <v>651.00149493974834</v>
      </c>
      <c r="D74" s="2">
        <f>'1E'!L103</f>
        <v>656.68298234449583</v>
      </c>
      <c r="E74" s="3">
        <f t="shared" si="6"/>
        <v>1.5004813948236164</v>
      </c>
      <c r="G74" s="3">
        <f>AVERAGE('2E'!$J73:$J103) + Calibration!$C$11</f>
        <v>390.21950135107727</v>
      </c>
      <c r="H74" s="3">
        <f>'2E'!K103</f>
        <v>886.55116028891211</v>
      </c>
      <c r="I74" s="3">
        <f>'2E'!L103</f>
        <v>682.73648044447191</v>
      </c>
      <c r="J74" s="3">
        <f t="shared" si="7"/>
        <v>2.8109094906895145</v>
      </c>
      <c r="L74" s="3">
        <f>AVERAGE('3E'!$J73:$J103) + Calibration!$C$11</f>
        <v>444.07543698711925</v>
      </c>
      <c r="M74" s="3">
        <f>'3E'!K103</f>
        <v>800.900416414848</v>
      </c>
      <c r="N74" s="3">
        <f>'3E'!L103</f>
        <v>710.56261019146041</v>
      </c>
      <c r="O74" s="3">
        <f t="shared" si="8"/>
        <v>2.0208316417593641</v>
      </c>
      <c r="Q74" s="3">
        <f>AVERAGE('4E'!$K217:$K247) + Calibration!$C$11</f>
        <v>390.24522552997348</v>
      </c>
      <c r="R74" s="3">
        <f>'4E'!L247</f>
        <v>726.61853797984622</v>
      </c>
      <c r="S74" s="3">
        <f>'4E'!M247</f>
        <v>667.35997138815515</v>
      </c>
      <c r="T74" s="3">
        <f t="shared" si="9"/>
        <v>1.9050062984163614</v>
      </c>
    </row>
    <row r="75" spans="1:20" x14ac:dyDescent="0.25">
      <c r="A75" s="3">
        <f t="shared" si="10"/>
        <v>8.4999999999999911</v>
      </c>
      <c r="B75" s="3">
        <f>AVERAGE('1E'!$J74:$J104) + Calibration!$C$11</f>
        <v>386.34537067861203</v>
      </c>
      <c r="C75" s="2">
        <f>'1E'!K104</f>
        <v>647.07703960546655</v>
      </c>
      <c r="D75" s="2">
        <f>'1E'!L104</f>
        <v>656.22954010130775</v>
      </c>
      <c r="E75" s="3">
        <f t="shared" si="6"/>
        <v>1.4766197350340815</v>
      </c>
      <c r="G75" s="3">
        <f>AVERAGE('2E'!$J74:$J104) + Calibration!$C$11</f>
        <v>390.30656063404979</v>
      </c>
      <c r="H75" s="3">
        <f>'2E'!K104</f>
        <v>775.12833454469887</v>
      </c>
      <c r="I75" s="3">
        <f>'2E'!L104</f>
        <v>679.39733250766449</v>
      </c>
      <c r="J75" s="3">
        <f t="shared" si="7"/>
        <v>2.1793878287439652</v>
      </c>
      <c r="L75" s="3">
        <f>AVERAGE('3E'!$J74:$J104) + Calibration!$C$11</f>
        <v>442.47275778126595</v>
      </c>
      <c r="M75" s="3">
        <f>'3E'!K104</f>
        <v>786.69947251785663</v>
      </c>
      <c r="N75" s="3">
        <f>'3E'!L104</f>
        <v>711.22220077098302</v>
      </c>
      <c r="O75" s="3">
        <f t="shared" si="8"/>
        <v>1.9494830159990757</v>
      </c>
      <c r="Q75" s="3">
        <f>AVERAGE('4E'!$K218:$K248) + Calibration!$C$11</f>
        <v>391.85779722009545</v>
      </c>
      <c r="R75" s="3">
        <f>'4E'!L248</f>
        <v>727.91323189470222</v>
      </c>
      <c r="S75" s="3">
        <f>'4E'!M248</f>
        <v>665.58734386353217</v>
      </c>
      <c r="T75" s="3">
        <f t="shared" si="9"/>
        <v>1.9032060391758234</v>
      </c>
    </row>
    <row r="76" spans="1:20" x14ac:dyDescent="0.25">
      <c r="A76" s="3">
        <f t="shared" si="10"/>
        <v>8.583333333333325</v>
      </c>
      <c r="B76" s="3">
        <f>AVERAGE('1E'!$J75:$J105) + Calibration!$C$11</f>
        <v>386.4304511481522</v>
      </c>
      <c r="C76" s="2">
        <f>'1E'!K105</f>
        <v>640.52272575123266</v>
      </c>
      <c r="D76" s="2">
        <f>'1E'!L105</f>
        <v>657.13646993396958</v>
      </c>
      <c r="E76" s="3">
        <f t="shared" si="6"/>
        <v>1.4390183929051803</v>
      </c>
      <c r="G76" s="3">
        <f>AVERAGE('2E'!$J75:$J105) + Calibration!$C$11</f>
        <v>390.32832560318906</v>
      </c>
      <c r="H76" s="3">
        <f>'2E'!K105</f>
        <v>817.0838253470281</v>
      </c>
      <c r="I76" s="3">
        <f>'2E'!L105</f>
        <v>676.71777515037968</v>
      </c>
      <c r="J76" s="3">
        <f t="shared" si="7"/>
        <v>2.4168740051783582</v>
      </c>
      <c r="L76" s="3">
        <f>AVERAGE('3E'!$J75:$J105) + Calibration!$C$11</f>
        <v>440.71970359417787</v>
      </c>
      <c r="M76" s="3">
        <f>'3E'!K105</f>
        <v>782.08720560468953</v>
      </c>
      <c r="N76" s="3">
        <f>'3E'!L105</f>
        <v>701.41090941928485</v>
      </c>
      <c r="O76" s="3">
        <f t="shared" si="8"/>
        <v>1.933290238361568</v>
      </c>
      <c r="Q76" s="3">
        <f>AVERAGE('4E'!$K219:$K249) + Calibration!$C$11</f>
        <v>393.62074389145238</v>
      </c>
      <c r="R76" s="3">
        <f>'4E'!L249</f>
        <v>720.50929248016189</v>
      </c>
      <c r="S76" s="3">
        <f>'4E'!M249</f>
        <v>664.02082345134772</v>
      </c>
      <c r="T76" s="3">
        <f t="shared" si="9"/>
        <v>1.851290577740095</v>
      </c>
    </row>
    <row r="77" spans="1:20" x14ac:dyDescent="0.25">
      <c r="A77" s="3">
        <f t="shared" si="10"/>
        <v>8.666666666666659</v>
      </c>
      <c r="B77" s="3">
        <f>AVERAGE('1E'!$J76:$J106) + Calibration!$C$11</f>
        <v>386.55906135810943</v>
      </c>
      <c r="C77" s="2">
        <f>'1E'!K106</f>
        <v>629.15386840388089</v>
      </c>
      <c r="D77" s="2">
        <f>'1E'!L106</f>
        <v>657.13646993396958</v>
      </c>
      <c r="E77" s="3">
        <f t="shared" si="6"/>
        <v>1.3739039878621957</v>
      </c>
      <c r="G77" s="3">
        <f>AVERAGE('2E'!$J76:$J106) + Calibration!$C$11</f>
        <v>390.26303109149433</v>
      </c>
      <c r="H77" s="3">
        <f>'2E'!K106</f>
        <v>811.37923415362695</v>
      </c>
      <c r="I77" s="3">
        <f>'2E'!L106</f>
        <v>672.7190819803352</v>
      </c>
      <c r="J77" s="3">
        <f t="shared" si="7"/>
        <v>2.3849365853543936</v>
      </c>
      <c r="L77" s="3">
        <f>AVERAGE('3E'!$J76:$J106) + Calibration!$C$11</f>
        <v>439.12691786190135</v>
      </c>
      <c r="M77" s="3">
        <f>'3E'!K106</f>
        <v>762.8693849926558</v>
      </c>
      <c r="N77" s="3">
        <f>'3E'!L106</f>
        <v>699.43217890461301</v>
      </c>
      <c r="O77" s="3">
        <f t="shared" si="8"/>
        <v>1.8334731565270834</v>
      </c>
      <c r="Q77" s="3">
        <f>AVERAGE('4E'!$K220:$K250) + Calibration!$C$11</f>
        <v>395.53208653275044</v>
      </c>
      <c r="R77" s="3">
        <f>'4E'!L250</f>
        <v>705.62053700428521</v>
      </c>
      <c r="S77" s="3">
        <f>'4E'!M250</f>
        <v>667.56607850059379</v>
      </c>
      <c r="T77" s="3">
        <f t="shared" si="9"/>
        <v>1.7561454174592832</v>
      </c>
    </row>
    <row r="78" spans="1:20" x14ac:dyDescent="0.25">
      <c r="A78" s="3">
        <f t="shared" si="10"/>
        <v>8.7499999999999929</v>
      </c>
      <c r="B78" s="3">
        <f>AVERAGE('1E'!$J77:$J107) + Calibration!$C$11</f>
        <v>386.64414182764966</v>
      </c>
      <c r="C78" s="2">
        <f>'1E'!K107</f>
        <v>633.76618386731116</v>
      </c>
      <c r="D78" s="2">
        <f>'1E'!L107</f>
        <v>658.90909745859256</v>
      </c>
      <c r="E78" s="3">
        <f t="shared" si="6"/>
        <v>1.3995433916393807</v>
      </c>
      <c r="G78" s="3">
        <f>AVERAGE('2E'!$J77:$J107) + Calibration!$C$11</f>
        <v>389.98404590030219</v>
      </c>
      <c r="H78" s="3">
        <f>'2E'!K107</f>
        <v>805.26999269979797</v>
      </c>
      <c r="I78" s="3">
        <f>'2E'!L107</f>
        <v>673.17252422352328</v>
      </c>
      <c r="J78" s="3">
        <f t="shared" si="7"/>
        <v>2.351917690898075</v>
      </c>
      <c r="L78" s="3">
        <f>AVERAGE('3E'!$J77:$J107) + Calibration!$C$11</f>
        <v>437.47081662922392</v>
      </c>
      <c r="M78" s="3">
        <f>'3E'!K107</f>
        <v>764.20454555189679</v>
      </c>
      <c r="N78" s="3">
        <f>'3E'!L107</f>
        <v>699.43217890461301</v>
      </c>
      <c r="O78" s="3">
        <f t="shared" si="8"/>
        <v>1.8504137767930446</v>
      </c>
      <c r="Q78" s="3">
        <f>AVERAGE('4E'!$K221:$K251) + Calibration!$C$11</f>
        <v>397.3603275179405</v>
      </c>
      <c r="R78" s="3">
        <f>'4E'!L251</f>
        <v>725.97118899949055</v>
      </c>
      <c r="S78" s="3">
        <f>'4E'!M251</f>
        <v>661.58860122481258</v>
      </c>
      <c r="T78" s="3">
        <f t="shared" si="9"/>
        <v>1.8610446717400282</v>
      </c>
    </row>
    <row r="79" spans="1:20" x14ac:dyDescent="0.25">
      <c r="A79" s="3">
        <f t="shared" si="10"/>
        <v>8.8333333333333268</v>
      </c>
      <c r="B79" s="3">
        <f>AVERAGE('1E'!$J78:$J108) + Calibration!$C$11</f>
        <v>386.67580027036553</v>
      </c>
      <c r="C79" s="2">
        <f>'1E'!K108</f>
        <v>646.63196720506164</v>
      </c>
      <c r="D79" s="2">
        <f>'1E'!L108</f>
        <v>659.7747951505537</v>
      </c>
      <c r="E79" s="3">
        <f t="shared" si="6"/>
        <v>1.4722277808426609</v>
      </c>
      <c r="G79" s="3">
        <f>AVERAGE('2E'!$J78:$J108) + Calibration!$C$11</f>
        <v>389.63185173513261</v>
      </c>
      <c r="H79" s="3">
        <f>'2E'!K108</f>
        <v>777.31312471010142</v>
      </c>
      <c r="I79" s="3">
        <f>'2E'!L108</f>
        <v>675.8108494401074</v>
      </c>
      <c r="J79" s="3">
        <f t="shared" si="7"/>
        <v>2.1955822280206809</v>
      </c>
      <c r="L79" s="3">
        <f>AVERAGE('3E'!$J78:$J108) + Calibration!$C$11</f>
        <v>436.00664110690457</v>
      </c>
      <c r="M79" s="3">
        <f>'3E'!K108</f>
        <v>766.38928716703606</v>
      </c>
      <c r="N79" s="3">
        <f>'3E'!L108</f>
        <v>699.63828189466187</v>
      </c>
      <c r="O79" s="3">
        <f t="shared" si="8"/>
        <v>1.8710789421672862</v>
      </c>
      <c r="Q79" s="3">
        <f>AVERAGE('4E'!$K222:$K252) + Calibration!$C$11</f>
        <v>399.29343493051624</v>
      </c>
      <c r="R79" s="3">
        <f>'4E'!L252</f>
        <v>751.50052764530415</v>
      </c>
      <c r="S79" s="3">
        <f>'4E'!M252</f>
        <v>668.6791607919796</v>
      </c>
      <c r="T79" s="3">
        <f t="shared" si="9"/>
        <v>1.9946788438175342</v>
      </c>
    </row>
    <row r="80" spans="1:20" x14ac:dyDescent="0.25">
      <c r="A80" s="3">
        <f t="shared" si="10"/>
        <v>8.9166666666666607</v>
      </c>
      <c r="B80" s="3">
        <f>AVERAGE('1E'!$J79:$J109) + Calibration!$C$11</f>
        <v>386.68569374394218</v>
      </c>
      <c r="C80" s="2">
        <f>'1E'!K109</f>
        <v>647.27931618541731</v>
      </c>
      <c r="D80" s="2">
        <f>'1E'!L109</f>
        <v>662.7016835161985</v>
      </c>
      <c r="E80" s="3">
        <f t="shared" si="6"/>
        <v>1.4758379268037951</v>
      </c>
      <c r="G80" s="3">
        <f>AVERAGE('2E'!$J79:$J109) + Calibration!$C$11</f>
        <v>389.27965875713232</v>
      </c>
      <c r="H80" s="3">
        <f>'2E'!K109</f>
        <v>765.94426331689442</v>
      </c>
      <c r="I80" s="3">
        <f>'2E'!L109</f>
        <v>672.7190819803352</v>
      </c>
      <c r="J80" s="3">
        <f t="shared" si="7"/>
        <v>2.1331907660890486</v>
      </c>
      <c r="L80" s="3">
        <f>AVERAGE('3E'!$J79:$J109) + Calibration!$C$11</f>
        <v>434.50091485546193</v>
      </c>
      <c r="M80" s="3">
        <f>'3E'!K109</f>
        <v>799.60572249999211</v>
      </c>
      <c r="N80" s="3">
        <f>'3E'!L109</f>
        <v>700.09172001546051</v>
      </c>
      <c r="O80" s="3">
        <f t="shared" si="8"/>
        <v>2.0677233668725528</v>
      </c>
      <c r="Q80" s="3">
        <f>AVERAGE('4E'!$K223:$K253) + Calibration!$C$11</f>
        <v>401.00295819001803</v>
      </c>
      <c r="R80" s="3">
        <f>'4E'!L253</f>
        <v>767.48165595167814</v>
      </c>
      <c r="S80" s="3">
        <f>'4E'!M253</f>
        <v>667.35997138815515</v>
      </c>
      <c r="T80" s="3">
        <f t="shared" si="9"/>
        <v>2.0755042140134941</v>
      </c>
    </row>
    <row r="81" spans="1:20" x14ac:dyDescent="0.25">
      <c r="A81" s="3">
        <f t="shared" si="10"/>
        <v>8.9999999999999947</v>
      </c>
      <c r="B81" s="3">
        <f>AVERAGE('1E'!$J80:$J110) + Calibration!$C$11</f>
        <v>386.49376803358416</v>
      </c>
      <c r="C81" s="2">
        <f>'1E'!K110</f>
        <v>642.90978845073062</v>
      </c>
      <c r="D81" s="2">
        <f>'1E'!L110</f>
        <v>662.90779062863703</v>
      </c>
      <c r="E81" s="3">
        <f t="shared" si="6"/>
        <v>1.45217862366033</v>
      </c>
      <c r="G81" s="3">
        <f>AVERAGE('2E'!$J80:$J110) + Calibration!$C$11</f>
        <v>388.93933707683317</v>
      </c>
      <c r="H81" s="3">
        <f>'2E'!K110</f>
        <v>782.97729376352561</v>
      </c>
      <c r="I81" s="3">
        <f>'2E'!L110</f>
        <v>678.73778727442732</v>
      </c>
      <c r="J81" s="3">
        <f t="shared" si="7"/>
        <v>2.2315824755423357</v>
      </c>
      <c r="L81" s="3">
        <f>AVERAGE('3E'!$J80:$J110) + Calibration!$C$11</f>
        <v>433.36914635329731</v>
      </c>
      <c r="M81" s="3">
        <f>'3E'!K110</f>
        <v>798.0683298652084</v>
      </c>
      <c r="N81" s="3">
        <f>'3E'!L110</f>
        <v>697.8656543700389</v>
      </c>
      <c r="O81" s="3">
        <f t="shared" si="8"/>
        <v>2.0654261676036776</v>
      </c>
      <c r="Q81" s="3">
        <f>AVERAGE('4E'!$K224:$K254) + Calibration!$C$11</f>
        <v>402.80943440393037</v>
      </c>
      <c r="R81" s="3">
        <f>'4E'!L254</f>
        <v>724.87882021484859</v>
      </c>
      <c r="S81" s="3">
        <f>'4E'!M254</f>
        <v>668.26690122081698</v>
      </c>
      <c r="T81" s="3">
        <f t="shared" si="9"/>
        <v>1.8239978791073692</v>
      </c>
    </row>
    <row r="82" spans="1:20" x14ac:dyDescent="0.25">
      <c r="A82" s="3">
        <f t="shared" si="10"/>
        <v>9.0833333333333286</v>
      </c>
      <c r="B82" s="3">
        <f>AVERAGE('1E'!$J81:$J111) + Calibration!$C$11</f>
        <v>386.31173579680268</v>
      </c>
      <c r="C82" s="2">
        <f>'1E'!K111</f>
        <v>641.61509453587462</v>
      </c>
      <c r="D82" s="2">
        <f>'1E'!L111</f>
        <v>665.13390574273365</v>
      </c>
      <c r="E82" s="3">
        <f t="shared" si="6"/>
        <v>1.4458772096471288</v>
      </c>
      <c r="G82" s="3">
        <f>AVERAGE('2E'!$J81:$J111) + Calibration!$C$11</f>
        <v>388.45853270170642</v>
      </c>
      <c r="H82" s="3">
        <f>'2E'!K111</f>
        <v>790.42169982245082</v>
      </c>
      <c r="I82" s="3">
        <f>'2E'!L111</f>
        <v>673.58477967229635</v>
      </c>
      <c r="J82" s="3">
        <f t="shared" si="7"/>
        <v>2.2764658691837201</v>
      </c>
      <c r="L82" s="3">
        <f>AVERAGE('3E'!$J81:$J111) + Calibration!$C$11</f>
        <v>432.56780724502465</v>
      </c>
      <c r="M82" s="3">
        <f>'3E'!K111</f>
        <v>782.32994882902517</v>
      </c>
      <c r="N82" s="3">
        <f>'3E'!L111</f>
        <v>698.77258420270073</v>
      </c>
      <c r="O82" s="3">
        <f t="shared" si="8"/>
        <v>1.9808321825900199</v>
      </c>
      <c r="Q82" s="3">
        <f>AVERAGE('4E'!$K225:$K255) + Calibration!$C$11</f>
        <v>404.47542792301516</v>
      </c>
      <c r="R82" s="3">
        <f>'4E'!L255</f>
        <v>738.39200108321791</v>
      </c>
      <c r="S82" s="3">
        <f>'4E'!M255</f>
        <v>675.8108494401074</v>
      </c>
      <c r="T82" s="3">
        <f t="shared" si="9"/>
        <v>1.8910928764914703</v>
      </c>
    </row>
    <row r="83" spans="1:20" x14ac:dyDescent="0.25">
      <c r="A83" s="3">
        <f t="shared" si="10"/>
        <v>9.1666666666666625</v>
      </c>
      <c r="B83" s="3">
        <f>AVERAGE('1E'!$J82:$J112) + Calibration!$C$11</f>
        <v>385.94767013607037</v>
      </c>
      <c r="C83" s="2">
        <f>'1E'!K112</f>
        <v>640.72505088144658</v>
      </c>
      <c r="D83" s="2">
        <f>'1E'!L112</f>
        <v>664.02082345134772</v>
      </c>
      <c r="E83" s="3">
        <f t="shared" si="6"/>
        <v>1.4428984020136664</v>
      </c>
      <c r="G83" s="3">
        <f>AVERAGE('2E'!$J82:$J112) + Calibration!$C$11</f>
        <v>388.04302283827434</v>
      </c>
      <c r="H83" s="3">
        <f>'2E'!K112</f>
        <v>739.28204069179083</v>
      </c>
      <c r="I83" s="3">
        <f>'2E'!L112</f>
        <v>673.37867668224737</v>
      </c>
      <c r="J83" s="3">
        <f t="shared" si="7"/>
        <v>1.9891962783469592</v>
      </c>
      <c r="L83" s="3">
        <f>AVERAGE('3E'!$J82:$J112) + Calibration!$C$11</f>
        <v>432.13053261031484</v>
      </c>
      <c r="M83" s="3">
        <f>'3E'!K112</f>
        <v>782.53227395923921</v>
      </c>
      <c r="N83" s="3">
        <f>'3E'!L112</f>
        <v>696.7526215473282</v>
      </c>
      <c r="O83" s="3">
        <f t="shared" si="8"/>
        <v>1.9844544722769495</v>
      </c>
      <c r="Q83" s="3">
        <f>AVERAGE('4E'!$K226:$K256) + Calibration!$C$11</f>
        <v>405.9494971167727</v>
      </c>
      <c r="R83" s="3">
        <f>'4E'!L256</f>
        <v>746.48370352638028</v>
      </c>
      <c r="S83" s="3">
        <f>'4E'!M256</f>
        <v>674.69781661739671</v>
      </c>
      <c r="T83" s="3">
        <f t="shared" si="9"/>
        <v>1.9285709776193785</v>
      </c>
    </row>
    <row r="84" spans="1:20" x14ac:dyDescent="0.25">
      <c r="A84" s="3">
        <f t="shared" si="10"/>
        <v>9.2499999999999964</v>
      </c>
      <c r="B84" s="3">
        <f>AVERAGE('1E'!$J83:$J113) + Calibration!$C$11</f>
        <v>385.20964672606016</v>
      </c>
      <c r="C84" s="2">
        <f>'1E'!K113</f>
        <v>641.61509453587462</v>
      </c>
      <c r="D84" s="2">
        <f>'1E'!L113</f>
        <v>663.81471633890919</v>
      </c>
      <c r="E84" s="3">
        <f t="shared" si="6"/>
        <v>1.4521187470803141</v>
      </c>
      <c r="G84" s="3">
        <f>AVERAGE('2E'!$J83:$J113) + Calibration!$C$11</f>
        <v>387.48901047847778</v>
      </c>
      <c r="H84" s="3">
        <f>'2E'!K113</f>
        <v>725.52616514934891</v>
      </c>
      <c r="I84" s="3">
        <f>'2E'!L113</f>
        <v>673.17252422352328</v>
      </c>
      <c r="J84" s="3">
        <f t="shared" si="7"/>
        <v>1.9144292514071559</v>
      </c>
      <c r="L84" s="3">
        <f>AVERAGE('3E'!$J83:$J113) + Calibration!$C$11</f>
        <v>432.18395463713921</v>
      </c>
      <c r="M84" s="3">
        <f>'3E'!K113</f>
        <v>783.17957438933161</v>
      </c>
      <c r="N84" s="3">
        <f>'3E'!L113</f>
        <v>696.7526215473282</v>
      </c>
      <c r="O84" s="3">
        <f t="shared" si="8"/>
        <v>1.9878178250069247</v>
      </c>
      <c r="Q84" s="3">
        <f>AVERAGE('4E'!$K227:$K257) + Calibration!$C$11</f>
        <v>407.34837812739744</v>
      </c>
      <c r="R84" s="3">
        <f>'4E'!L257</f>
        <v>765.70152009255878</v>
      </c>
      <c r="S84" s="3">
        <f>'4E'!M257</f>
        <v>673.37867668224737</v>
      </c>
      <c r="T84" s="3">
        <f t="shared" si="9"/>
        <v>2.0294861905926544</v>
      </c>
    </row>
    <row r="85" spans="1:20" x14ac:dyDescent="0.25">
      <c r="A85" s="3">
        <f t="shared" si="10"/>
        <v>9.3333333333333304</v>
      </c>
      <c r="B85" s="3">
        <f>AVERAGE('1E'!$J84:$J114) + Calibration!$C$11</f>
        <v>384.43007139975737</v>
      </c>
      <c r="C85" s="2">
        <f>'1E'!K114</f>
        <v>641.81741966608865</v>
      </c>
      <c r="D85" s="2">
        <f>'1E'!L114</f>
        <v>663.56738120815965</v>
      </c>
      <c r="E85" s="3">
        <f t="shared" si="6"/>
        <v>1.4576796120028581</v>
      </c>
      <c r="G85" s="3">
        <f>AVERAGE('2E'!$J84:$J114) + Calibration!$C$11</f>
        <v>386.95478407652678</v>
      </c>
      <c r="H85" s="3">
        <f>'2E'!K114</f>
        <v>756.11284310873441</v>
      </c>
      <c r="I85" s="3">
        <f>'2E'!L114</f>
        <v>672.92518909277362</v>
      </c>
      <c r="J85" s="3">
        <f t="shared" si="7"/>
        <v>2.0906784264352556</v>
      </c>
      <c r="L85" s="3">
        <f>AVERAGE('3E'!$J84:$J114) + Calibration!$C$11</f>
        <v>432.22550556412392</v>
      </c>
      <c r="M85" s="3">
        <f>'3E'!K114</f>
        <v>784.27199172423684</v>
      </c>
      <c r="N85" s="3">
        <f>'3E'!L114</f>
        <v>694.73265889195568</v>
      </c>
      <c r="O85" s="3">
        <f t="shared" si="8"/>
        <v>1.9937692695829003</v>
      </c>
      <c r="Q85" s="3">
        <f>AVERAGE('4E'!$K228:$K258) + Calibration!$C$11</f>
        <v>408.53356865638631</v>
      </c>
      <c r="R85" s="3">
        <f>'4E'!L258</f>
        <v>826.47022170504647</v>
      </c>
      <c r="S85" s="3">
        <f>'4E'!M258</f>
        <v>669.58603703357664</v>
      </c>
      <c r="T85" s="3">
        <f t="shared" si="9"/>
        <v>2.3669296193508185</v>
      </c>
    </row>
    <row r="86" spans="1:20" x14ac:dyDescent="0.25">
      <c r="A86" s="3">
        <f t="shared" si="10"/>
        <v>9.4166666666666643</v>
      </c>
      <c r="B86" s="3">
        <f>AVERAGE('1E'!$J85:$J115) + Calibration!$C$11</f>
        <v>383.58718057305373</v>
      </c>
      <c r="C86" s="2">
        <f>'1E'!K115</f>
        <v>641.81741966608865</v>
      </c>
      <c r="D86" s="2">
        <f>'1E'!L115</f>
        <v>661.58860122481258</v>
      </c>
      <c r="E86" s="3">
        <f t="shared" si="6"/>
        <v>1.4624532140524769</v>
      </c>
      <c r="G86" s="3">
        <f>AVERAGE('2E'!$J85:$J115) + Calibration!$C$11</f>
        <v>386.32360590733441</v>
      </c>
      <c r="H86" s="3">
        <f>'2E'!K115</f>
        <v>747.37379168521636</v>
      </c>
      <c r="I86" s="3">
        <f>'2E'!L115</f>
        <v>671.81215627006293</v>
      </c>
      <c r="J86" s="3">
        <f t="shared" si="7"/>
        <v>2.044760545781291</v>
      </c>
      <c r="L86" s="3">
        <f>AVERAGE('3E'!$J85:$J115) + Calibration!$C$11</f>
        <v>432.26903510667938</v>
      </c>
      <c r="M86" s="3">
        <f>'3E'!K115</f>
        <v>780.34748783969189</v>
      </c>
      <c r="N86" s="3">
        <f>'3E'!L115</f>
        <v>691.39351095514826</v>
      </c>
      <c r="O86" s="3">
        <f t="shared" si="8"/>
        <v>1.9712968308038001</v>
      </c>
      <c r="Q86" s="3">
        <f>AVERAGE('4E'!$K229:$K259) + Calibration!$C$11</f>
        <v>409.6237862315661</v>
      </c>
      <c r="R86" s="3">
        <f>'4E'!L259</f>
        <v>803.08515802998738</v>
      </c>
      <c r="S86" s="3">
        <f>'4E'!M259</f>
        <v>668.92649592272915</v>
      </c>
      <c r="T86" s="3">
        <f t="shared" si="9"/>
        <v>2.2283170623746607</v>
      </c>
    </row>
    <row r="87" spans="1:20" x14ac:dyDescent="0.25">
      <c r="A87" s="3">
        <f t="shared" si="10"/>
        <v>9.4999999999999982</v>
      </c>
      <c r="B87" s="3">
        <f>AVERAGE('1E'!$J86:$J116) + Calibration!$C$11</f>
        <v>382.88081560575932</v>
      </c>
      <c r="C87" s="2">
        <f>'1E'!K116</f>
        <v>760.68464742337176</v>
      </c>
      <c r="D87" s="2">
        <f>'1E'!L116</f>
        <v>661.13516310401405</v>
      </c>
      <c r="E87" s="3">
        <f t="shared" si="6"/>
        <v>2.1396426307917689</v>
      </c>
      <c r="G87" s="3">
        <f>AVERAGE('2E'!$J86:$J116) + Calibration!$C$11</f>
        <v>385.81114427666108</v>
      </c>
      <c r="H87" s="3">
        <f>'2E'!K116</f>
        <v>770.75881085586752</v>
      </c>
      <c r="I87" s="3">
        <f>'2E'!L116</f>
        <v>673.37867668224737</v>
      </c>
      <c r="J87" s="3">
        <f t="shared" si="7"/>
        <v>2.1801008054209183</v>
      </c>
      <c r="L87" s="3">
        <f>AVERAGE('3E'!$J86:$J116) + Calibration!$C$11</f>
        <v>432.5044905574544</v>
      </c>
      <c r="M87" s="3">
        <f>'3E'!K116</f>
        <v>777.71767787000294</v>
      </c>
      <c r="N87" s="3">
        <f>'3E'!L116</f>
        <v>690.73391625323598</v>
      </c>
      <c r="O87" s="3">
        <f t="shared" si="8"/>
        <v>1.955069774522598</v>
      </c>
      <c r="Q87" s="3">
        <f>AVERAGE('4E'!$K230:$K260) + Calibration!$C$11</f>
        <v>410.08282464824583</v>
      </c>
      <c r="R87" s="3">
        <f>'4E'!L260</f>
        <v>816.63885004714962</v>
      </c>
      <c r="S87" s="3">
        <f>'4E'!M260</f>
        <v>662.7016835161985</v>
      </c>
      <c r="T87" s="3">
        <f t="shared" si="9"/>
        <v>2.3024769218558347</v>
      </c>
    </row>
    <row r="88" spans="1:20" x14ac:dyDescent="0.25">
      <c r="A88" s="3">
        <f t="shared" si="10"/>
        <v>9.5833333333333321</v>
      </c>
      <c r="B88" s="3">
        <f>AVERAGE('1E'!$J87:$J117) + Calibration!$C$11</f>
        <v>382.39011894422526</v>
      </c>
      <c r="C88" s="2">
        <f>'1E'!K117</f>
        <v>723.54370820587087</v>
      </c>
      <c r="D88" s="2">
        <f>'1E'!L117</f>
        <v>660.02213028130325</v>
      </c>
      <c r="E88" s="3">
        <f t="shared" si="6"/>
        <v>1.9320787714620882</v>
      </c>
      <c r="G88" s="3">
        <f>AVERAGE('2E'!$J87:$J117) + Calibration!$C$11</f>
        <v>385.24525943199404</v>
      </c>
      <c r="H88" s="3">
        <f>'2E'!K117</f>
        <v>909.49115560942153</v>
      </c>
      <c r="I88" s="3">
        <f>'2E'!L117</f>
        <v>673.58477967229635</v>
      </c>
      <c r="J88" s="3">
        <f t="shared" si="7"/>
        <v>2.9689981255149576</v>
      </c>
      <c r="L88" s="3">
        <f>AVERAGE('3E'!$J87:$J117) + Calibration!$C$11</f>
        <v>432.55791377144794</v>
      </c>
      <c r="M88" s="3">
        <f>'3E'!K117</f>
        <v>832.13449190485233</v>
      </c>
      <c r="N88" s="3">
        <f>'3E'!L117</f>
        <v>689.41478044047631</v>
      </c>
      <c r="O88" s="3">
        <f t="shared" si="8"/>
        <v>2.2629497343289628</v>
      </c>
      <c r="Q88" s="3">
        <f>AVERAGE('4E'!$K231:$K261) + Calibration!$C$11</f>
        <v>410.33806585900487</v>
      </c>
      <c r="R88" s="3">
        <f>'4E'!L261</f>
        <v>804.37985194484338</v>
      </c>
      <c r="S88" s="3">
        <f>'4E'!M261</f>
        <v>663.11389361868601</v>
      </c>
      <c r="T88" s="3">
        <f t="shared" si="9"/>
        <v>2.2316041628439804</v>
      </c>
    </row>
    <row r="89" spans="1:20" x14ac:dyDescent="0.25">
      <c r="A89" s="3">
        <f t="shared" si="10"/>
        <v>9.6666666666666661</v>
      </c>
      <c r="B89" s="3">
        <f>AVERAGE('1E'!$J88:$J118) + Calibration!$C$11</f>
        <v>381.89744327139738</v>
      </c>
      <c r="C89" s="2">
        <f>'1E'!K118</f>
        <v>724.19100459010804</v>
      </c>
      <c r="D89" s="2">
        <f>'1E'!L118</f>
        <v>661.13516310401405</v>
      </c>
      <c r="E89" s="3">
        <f t="shared" si="6"/>
        <v>1.9385348542378322</v>
      </c>
      <c r="G89" s="3">
        <f>AVERAGE('2E'!$J88:$J118) + Calibration!$C$11</f>
        <v>384.60418778922508</v>
      </c>
      <c r="H89" s="3">
        <f>'2E'!K118</f>
        <v>849.41021702555588</v>
      </c>
      <c r="I89" s="3">
        <f>'2E'!L118</f>
        <v>672.26559439086157</v>
      </c>
      <c r="J89" s="3">
        <f t="shared" si="7"/>
        <v>2.6323682065861362</v>
      </c>
      <c r="L89" s="3">
        <f>AVERAGE('3E'!$J88:$J118) + Calibration!$C$11</f>
        <v>432.64299424098817</v>
      </c>
      <c r="M89" s="3">
        <f>'3E'!K118</f>
        <v>830.59700216954229</v>
      </c>
      <c r="N89" s="3">
        <f>'3E'!L118</f>
        <v>692.30044078780998</v>
      </c>
      <c r="O89" s="3">
        <f t="shared" si="8"/>
        <v>2.2537605200082722</v>
      </c>
      <c r="Q89" s="3">
        <f>AVERAGE('4E'!$K232:$K262) + Calibration!$C$11</f>
        <v>410.61705105019695</v>
      </c>
      <c r="R89" s="3">
        <f>'4E'!L262</f>
        <v>789.77435084209515</v>
      </c>
      <c r="S89" s="3">
        <f>'4E'!M262</f>
        <v>665.79345097597081</v>
      </c>
      <c r="T89" s="3">
        <f t="shared" si="9"/>
        <v>2.1473078197954401</v>
      </c>
    </row>
    <row r="90" spans="1:20" x14ac:dyDescent="0.25">
      <c r="A90" s="3">
        <f t="shared" si="10"/>
        <v>9.75</v>
      </c>
      <c r="B90" s="3">
        <f>AVERAGE('1E'!$J89:$J119) + Calibration!$C$11</f>
        <v>381.38498164072405</v>
      </c>
      <c r="C90" s="2">
        <f>'1E'!K119</f>
        <v>708.04806634816828</v>
      </c>
      <c r="D90" s="2">
        <f>'1E'!L119</f>
        <v>664.47431104082148</v>
      </c>
      <c r="E90" s="3">
        <f t="shared" si="6"/>
        <v>1.850013692511753</v>
      </c>
      <c r="G90" s="3">
        <f>AVERAGE('2E'!$J89:$J119) + Calibration!$C$11</f>
        <v>384.00664588687317</v>
      </c>
      <c r="H90" s="3">
        <f>'2E'!K119</f>
        <v>772.94359697541483</v>
      </c>
      <c r="I90" s="3">
        <f>'2E'!L119</f>
        <v>669.7921936146904</v>
      </c>
      <c r="J90" s="3">
        <f t="shared" si="7"/>
        <v>2.2026935969272032</v>
      </c>
      <c r="L90" s="3">
        <f>AVERAGE('3E'!$J89:$J119) + Calibration!$C$11</f>
        <v>432.54802029787135</v>
      </c>
      <c r="M90" s="3">
        <f>'3E'!K119</f>
        <v>789.32928248754558</v>
      </c>
      <c r="N90" s="3">
        <f>'3E'!L119</f>
        <v>696.54646908860411</v>
      </c>
      <c r="O90" s="3">
        <f t="shared" si="8"/>
        <v>2.0205840548945302</v>
      </c>
      <c r="Q90" s="3">
        <f>AVERAGE('4E'!$K233:$K263) + Calibration!$C$11</f>
        <v>410.44689030897825</v>
      </c>
      <c r="R90" s="3">
        <f>'4E'!L263</f>
        <v>776.62530908536087</v>
      </c>
      <c r="S90" s="3">
        <f>'4E'!M263</f>
        <v>666.45304155549343</v>
      </c>
      <c r="T90" s="3">
        <f t="shared" si="9"/>
        <v>2.0738036232202783</v>
      </c>
    </row>
    <row r="91" spans="1:20" x14ac:dyDescent="0.25">
      <c r="A91" s="3">
        <f t="shared" si="10"/>
        <v>9.8333333333333339</v>
      </c>
      <c r="B91" s="3">
        <f>AVERAGE('1E'!$J90:$J120) + Calibration!$C$11</f>
        <v>381.01102369358443</v>
      </c>
      <c r="C91" s="2">
        <f>'1E'!K120</f>
        <v>700.60370883950611</v>
      </c>
      <c r="D91" s="2">
        <f>'1E'!L120</f>
        <v>663.81471633890919</v>
      </c>
      <c r="E91" s="3">
        <f t="shared" si="6"/>
        <v>1.8099714085418319</v>
      </c>
      <c r="G91" s="3">
        <f>AVERAGE('2E'!$J90:$J120) + Calibration!$C$11</f>
        <v>383.36557543127356</v>
      </c>
      <c r="H91" s="3">
        <f>'2E'!K120</f>
        <v>760.48237084342099</v>
      </c>
      <c r="I91" s="3">
        <f>'2E'!L120</f>
        <v>668.47300421086595</v>
      </c>
      <c r="J91" s="3">
        <f t="shared" si="7"/>
        <v>2.1357516898900673</v>
      </c>
      <c r="L91" s="3">
        <f>AVERAGE('3E'!$J90:$J120) + Calibration!$C$11</f>
        <v>432.44117505705356</v>
      </c>
      <c r="M91" s="3">
        <f>'3E'!K120</f>
        <v>854.2248616650553</v>
      </c>
      <c r="N91" s="3">
        <f>'3E'!L120</f>
        <v>697.41221624924037</v>
      </c>
      <c r="O91" s="3">
        <f t="shared" si="8"/>
        <v>2.3887167911909062</v>
      </c>
      <c r="Q91" s="3">
        <f>AVERAGE('4E'!$K234:$K264) + Calibration!$C$11</f>
        <v>410.30838781261372</v>
      </c>
      <c r="R91" s="3">
        <f>'4E'!L264</f>
        <v>770.31379105158112</v>
      </c>
      <c r="S91" s="3">
        <f>'4E'!M264</f>
        <v>666.24693856544445</v>
      </c>
      <c r="T91" s="3">
        <f t="shared" si="9"/>
        <v>2.0388435564024019</v>
      </c>
    </row>
    <row r="92" spans="1:20" x14ac:dyDescent="0.25">
      <c r="A92" s="3">
        <f t="shared" si="10"/>
        <v>9.9166666666666679</v>
      </c>
      <c r="B92" s="3">
        <f>AVERAGE('1E'!$J91:$J121) + Calibration!$C$11</f>
        <v>380.59353620388947</v>
      </c>
      <c r="C92" s="2">
        <f>'1E'!K121</f>
        <v>770.75881085586752</v>
      </c>
      <c r="D92" s="2">
        <f>'1E'!L121</f>
        <v>670.69911932496257</v>
      </c>
      <c r="E92" s="3">
        <f t="shared" si="6"/>
        <v>2.2096500469136697</v>
      </c>
      <c r="G92" s="3">
        <f>AVERAGE('2E'!$J91:$J121) + Calibration!$C$11</f>
        <v>382.79771296034369</v>
      </c>
      <c r="H92" s="3">
        <f>'2E'!K121</f>
        <v>738.18967190714875</v>
      </c>
      <c r="I92" s="3">
        <f>'2E'!L121</f>
        <v>665.79345097597081</v>
      </c>
      <c r="J92" s="3">
        <f t="shared" si="7"/>
        <v>2.0127159175301235</v>
      </c>
      <c r="L92" s="3">
        <f>AVERAGE('3E'!$J91:$J121) + Calibration!$C$11</f>
        <v>432.46294002619277</v>
      </c>
      <c r="M92" s="3">
        <f>'3E'!K121</f>
        <v>868.42580556204678</v>
      </c>
      <c r="N92" s="3">
        <f>'3E'!L121</f>
        <v>698.52524907195118</v>
      </c>
      <c r="O92" s="3">
        <f t="shared" si="8"/>
        <v>2.4690187181398713</v>
      </c>
      <c r="Q92" s="3">
        <f>AVERAGE('4E'!$K235:$K265) + Calibration!$C$11</f>
        <v>410.13822687353343</v>
      </c>
      <c r="R92" s="3">
        <f>'4E'!L265</f>
        <v>727.46816354015266</v>
      </c>
      <c r="S92" s="3">
        <f>'4E'!M265</f>
        <v>665.34000873278262</v>
      </c>
      <c r="T92" s="3">
        <f t="shared" si="9"/>
        <v>1.7971566282210967</v>
      </c>
    </row>
    <row r="93" spans="1:20" x14ac:dyDescent="0.25">
      <c r="B93" s="3">
        <f>AVERAGE(B2:B92)</f>
        <v>374.81580326501734</v>
      </c>
      <c r="D93" s="3">
        <f>AVERAGE(D2:D92)</f>
        <v>663.06535971832238</v>
      </c>
      <c r="G93" s="3">
        <f>AVERAGE(G2:G92)</f>
        <v>385.08497134052232</v>
      </c>
      <c r="I93" s="3">
        <f>AVERAGE(I2:I92)</f>
        <v>680.80720614612824</v>
      </c>
      <c r="L93" s="3">
        <f>AVERAGE(L2:L92)</f>
        <v>443.42018741618932</v>
      </c>
      <c r="N93" s="3">
        <f>AVERAGE(N2:N92)</f>
        <v>692.33478180465534</v>
      </c>
      <c r="Q93" s="3">
        <f>AVERAGE(Q2:Q92)</f>
        <v>406.81206233378526</v>
      </c>
      <c r="S93" s="3">
        <f>AVERAGE(S2:S92)</f>
        <v>669.45185453487386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D7" sqref="D7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41753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-79.382481585716391</v>
      </c>
      <c r="D11" s="2">
        <f>AVERAGE(E11:E14)</f>
        <v>479.38248158571639</v>
      </c>
      <c r="E11" s="2">
        <f>AVERAGE('4E'!O2)</f>
        <v>482.80981941037703</v>
      </c>
    </row>
    <row r="12" spans="1:5" x14ac:dyDescent="0.25">
      <c r="E12" s="2">
        <f>'3E'!N2</f>
        <v>515.73249848477064</v>
      </c>
    </row>
    <row r="13" spans="1:5" x14ac:dyDescent="0.25">
      <c r="E13" s="2">
        <f>'2E'!N2</f>
        <v>467.25575639065187</v>
      </c>
    </row>
    <row r="14" spans="1:5" x14ac:dyDescent="0.25">
      <c r="E14" s="2">
        <f>'1E'!N2</f>
        <v>451.73185205706608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4E</vt:lpstr>
      <vt:lpstr>3E</vt:lpstr>
      <vt:lpstr>2E</vt:lpstr>
      <vt:lpstr>1E</vt:lpstr>
      <vt:lpstr>1E - 2E - 3E - 4E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2015-04-24T03:29:03Z</dcterms:modified>
</cp:coreProperties>
</file>